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21">'DeficitAFRSum Calc 36'!$A$1:$F$13</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B7" i="167" l="1"/>
  <c r="B6" i="167"/>
  <c r="K25" i="127" l="1"/>
  <c r="K13" i="127"/>
  <c r="K9" i="127"/>
  <c r="J34" i="8" l="1"/>
  <c r="J15" i="170"/>
  <c r="I15" i="170"/>
  <c r="H15" i="170"/>
  <c r="G15" i="170"/>
  <c r="F15" i="170"/>
  <c r="E15" i="170"/>
  <c r="J20" i="169"/>
  <c r="I20" i="169"/>
  <c r="H20" i="169"/>
  <c r="G20" i="169"/>
  <c r="F20" i="169"/>
  <c r="E20" i="169"/>
  <c r="K15" i="169"/>
  <c r="J15" i="169"/>
  <c r="I15" i="169"/>
  <c r="H15" i="169"/>
  <c r="G15" i="169"/>
  <c r="F15" i="169"/>
  <c r="E15" i="169"/>
  <c r="K20" i="168" l="1"/>
  <c r="H20" i="168"/>
  <c r="H22" i="169" s="1"/>
  <c r="H24" i="170" s="1"/>
  <c r="G20" i="168"/>
  <c r="G22" i="169" s="1"/>
  <c r="G24" i="170" s="1"/>
  <c r="F20" i="168"/>
  <c r="E20" i="168"/>
  <c r="E22" i="169" s="1"/>
  <c r="E24" i="170" s="1"/>
  <c r="K16" i="168"/>
  <c r="J16" i="168"/>
  <c r="H16" i="168"/>
  <c r="G16" i="168"/>
  <c r="F16" i="168"/>
  <c r="E16" i="168"/>
  <c r="K12" i="168"/>
  <c r="J12" i="168"/>
  <c r="I12" i="168"/>
  <c r="H12" i="168"/>
  <c r="G12" i="168"/>
  <c r="F12" i="168"/>
  <c r="F22" i="169" s="1"/>
  <c r="F24" i="170" s="1"/>
  <c r="D35" i="159" s="1"/>
  <c r="E12" i="168"/>
  <c r="I24" i="160"/>
  <c r="H24" i="160"/>
  <c r="G24" i="160"/>
  <c r="F24" i="160"/>
  <c r="E24" i="160"/>
  <c r="J16" i="160"/>
  <c r="J15" i="160"/>
  <c r="J14" i="160"/>
  <c r="J12" i="160"/>
  <c r="J18" i="160" s="1"/>
  <c r="I18" i="160"/>
  <c r="H18" i="160"/>
  <c r="G18" i="160"/>
  <c r="F18" i="160"/>
  <c r="E18" i="160"/>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70"/>
  <c r="B1" i="168"/>
  <c r="B2" i="165"/>
  <c r="B2" i="169"/>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58" i="127"/>
  <c r="B5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5618" i="106"/>
  <c r="D5618"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C5" i="4"/>
  <c r="B3405" i="106" s="1"/>
  <c r="D3405" i="106" s="1"/>
  <c r="D5" i="4"/>
  <c r="B3406" i="106" s="1"/>
  <c r="D3406" i="106" s="1"/>
  <c r="F5" i="4"/>
  <c r="B3408" i="106" s="1"/>
  <c r="D3408" i="106" s="1"/>
  <c r="G5" i="4"/>
  <c r="B3409" i="106"/>
  <c r="D3409" i="106" s="1"/>
  <c r="G14" i="4"/>
  <c r="G15" i="4"/>
  <c r="C14" i="4"/>
  <c r="B2558" i="106" s="1"/>
  <c r="D2558" i="106" s="1"/>
  <c r="D14" i="4"/>
  <c r="B2570" i="106" s="1"/>
  <c r="D2570" i="106" s="1"/>
  <c r="F14" i="4"/>
  <c r="B2609" i="106"/>
  <c r="D2609" i="106" s="1"/>
  <c r="E15" i="4"/>
  <c r="B2633" i="106" s="1"/>
  <c r="D2633" i="106" s="1"/>
  <c r="B6032" i="106"/>
  <c r="D6032"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9" i="7"/>
  <c r="B1767" i="106" s="1"/>
  <c r="D1767" i="106" s="1"/>
  <c r="D14" i="7"/>
  <c r="B1770" i="106" s="1"/>
  <c r="D1770" i="106" s="1"/>
  <c r="B5770" i="106"/>
  <c r="D5770" i="106" s="1"/>
  <c r="F135" i="34"/>
  <c r="F130" i="34"/>
  <c r="F129" i="34"/>
  <c r="F127" i="34"/>
  <c r="F126" i="34"/>
  <c r="F110" i="34"/>
  <c r="B6014" i="106"/>
  <c r="D6014" i="106" s="1"/>
  <c r="B5752" i="106"/>
  <c r="D5752" i="106" s="1"/>
  <c r="I6" i="4"/>
  <c r="B5011" i="106" s="1"/>
  <c r="D5011" i="106" s="1"/>
  <c r="J173" i="5"/>
  <c r="B6397" i="106" s="1"/>
  <c r="D6397" i="106" s="1"/>
  <c r="D173" i="5"/>
  <c r="D6" i="4" s="1"/>
  <c r="B2566" i="106" s="1"/>
  <c r="D2566" i="106" s="1"/>
  <c r="J109" i="5"/>
  <c r="J4" i="4" s="1"/>
  <c r="B6220" i="106" s="1"/>
  <c r="D6220" i="106" s="1"/>
  <c r="F106" i="34"/>
  <c r="F105" i="34"/>
  <c r="F104" i="34"/>
  <c r="D7" i="7"/>
  <c r="B1763" i="106" s="1"/>
  <c r="D1763" i="106" s="1"/>
  <c r="B5421" i="106"/>
  <c r="D5421" i="106" s="1"/>
  <c r="J6" i="4"/>
  <c r="B6221" i="106" s="1"/>
  <c r="D6221" i="106" s="1"/>
  <c r="D17" i="7"/>
  <c r="B4104" i="106" s="1"/>
  <c r="D4104" i="106" s="1"/>
  <c r="D12" i="7"/>
  <c r="B1769" i="106" s="1"/>
  <c r="D1769" i="106" s="1"/>
  <c r="D18" i="7"/>
  <c r="B4105" i="106" s="1"/>
  <c r="D4105" i="106" s="1"/>
  <c r="D11" i="7"/>
  <c r="B1768" i="106" s="1"/>
  <c r="D1768" i="106" s="1"/>
  <c r="D15" i="7"/>
  <c r="B1772" i="106" s="1"/>
  <c r="D1772" i="106" s="1"/>
  <c r="B7760" i="106"/>
  <c r="D7760" i="106" s="1"/>
  <c r="B7041" i="106" l="1"/>
  <c r="D7041" i="106" s="1"/>
  <c r="B1746" i="106"/>
  <c r="D1746" i="106" s="1"/>
  <c r="F109" i="5"/>
  <c r="F4" i="4" s="1"/>
  <c r="C172" i="5"/>
  <c r="B5214" i="106" s="1"/>
  <c r="D5214" i="106" s="1"/>
  <c r="H173" i="5"/>
  <c r="K274" i="5"/>
  <c r="K7" i="4" s="1"/>
  <c r="B3718" i="106" s="1"/>
  <c r="D3718" i="106" s="1"/>
  <c r="F94" i="34"/>
  <c r="F128" i="34"/>
  <c r="D13" i="7"/>
  <c r="B3726" i="106" s="1"/>
  <c r="D3726" i="106" s="1"/>
  <c r="D4" i="7"/>
  <c r="B1760" i="106" s="1"/>
  <c r="D1760" i="106" s="1"/>
  <c r="L5" i="11"/>
  <c r="B2056" i="106" s="1"/>
  <c r="D2056" i="106" s="1"/>
  <c r="B6840" i="106"/>
  <c r="D6840" i="106" s="1"/>
  <c r="B6839" i="106"/>
  <c r="D6839" i="106" s="1"/>
  <c r="B6838" i="106"/>
  <c r="D6838" i="106" s="1"/>
  <c r="G109" i="5"/>
  <c r="B6024" i="106" s="1"/>
  <c r="D6024" i="106" s="1"/>
  <c r="L354" i="29"/>
  <c r="L331" i="29"/>
  <c r="B1352" i="106"/>
  <c r="D1352" i="106" s="1"/>
  <c r="E204" i="29"/>
  <c r="B1353" i="106" s="1"/>
  <c r="D1353" i="106" s="1"/>
  <c r="K349" i="29"/>
  <c r="B3676" i="106" s="1"/>
  <c r="D3676" i="106" s="1"/>
  <c r="K344" i="29"/>
  <c r="K341" i="29"/>
  <c r="K13" i="4" s="1"/>
  <c r="B3572" i="106" s="1"/>
  <c r="D3572" i="106" s="1"/>
  <c r="H354" i="29"/>
  <c r="B3660" i="106" s="1"/>
  <c r="D3660" i="106" s="1"/>
  <c r="C341" i="29"/>
  <c r="B3621" i="106" s="1"/>
  <c r="D3621" i="106" s="1"/>
  <c r="K76" i="4"/>
  <c r="B3586" i="106" s="1"/>
  <c r="D3586" i="106" s="1"/>
  <c r="L15" i="11"/>
  <c r="B3459" i="106" s="1"/>
  <c r="D3459" i="106" s="1"/>
  <c r="K286" i="29"/>
  <c r="H166" i="29"/>
  <c r="H129" i="29"/>
  <c r="K110" i="29"/>
  <c r="K84" i="29"/>
  <c r="L13" i="11"/>
  <c r="B2060" i="106" s="1"/>
  <c r="D2060" i="106" s="1"/>
  <c r="F16" i="11"/>
  <c r="B2031" i="106" s="1"/>
  <c r="D2031" i="106" s="1"/>
  <c r="N23" i="3"/>
  <c r="B284" i="106" s="1"/>
  <c r="D284" i="106" s="1"/>
  <c r="G341" i="29"/>
  <c r="K323" i="29"/>
  <c r="C331" i="29"/>
  <c r="B7216" i="106" s="1"/>
  <c r="D7216" i="106" s="1"/>
  <c r="K223" i="29"/>
  <c r="B1474" i="106" s="1"/>
  <c r="D1474" i="106" s="1"/>
  <c r="K178" i="29"/>
  <c r="F13" i="4" s="1"/>
  <c r="B2596" i="106" s="1"/>
  <c r="D2596" i="106" s="1"/>
  <c r="C204" i="29"/>
  <c r="B1340" i="106" s="1"/>
  <c r="D1340" i="106" s="1"/>
  <c r="F173" i="5"/>
  <c r="F6" i="4" s="1"/>
  <c r="B2593" i="106" s="1"/>
  <c r="D2593" i="106" s="1"/>
  <c r="B1239" i="106"/>
  <c r="D1239" i="106" s="1"/>
  <c r="B1225" i="106"/>
  <c r="D1225" i="106" s="1"/>
  <c r="C150" i="29"/>
  <c r="B1226" i="106" s="1"/>
  <c r="D1226" i="106" s="1"/>
  <c r="B1223" i="106"/>
  <c r="D1223" i="106" s="1"/>
  <c r="B1241" i="106"/>
  <c r="D1241" i="106" s="1"/>
  <c r="E150" i="29"/>
  <c r="B1242" i="106" s="1"/>
  <c r="D1242" i="106" s="1"/>
  <c r="D109" i="5"/>
  <c r="B5356" i="106" s="1"/>
  <c r="D5356" i="106" s="1"/>
  <c r="I77" i="4"/>
  <c r="B3319" i="106" s="1"/>
  <c r="D3319" i="106" s="1"/>
  <c r="C173" i="5"/>
  <c r="B5223" i="106" s="1"/>
  <c r="D5223" i="106" s="1"/>
  <c r="C109" i="5"/>
  <c r="B6028" i="106"/>
  <c r="D6028" i="106" s="1"/>
  <c r="K8" i="4"/>
  <c r="K10" i="4" s="1"/>
  <c r="B4130" i="106" s="1"/>
  <c r="D4130" i="106" s="1"/>
  <c r="K275" i="5"/>
  <c r="B6023" i="106" s="1"/>
  <c r="D6023" i="106" s="1"/>
  <c r="J275" i="5"/>
  <c r="B7055" i="106" s="1"/>
  <c r="D7055" i="106" s="1"/>
  <c r="B6352" i="106"/>
  <c r="D6352" i="106" s="1"/>
  <c r="H109" i="5"/>
  <c r="B6025" i="106" s="1"/>
  <c r="D6025" i="106" s="1"/>
  <c r="G4" i="4"/>
  <c r="B2603" i="106" s="1"/>
  <c r="D2603" i="106" s="1"/>
  <c r="B5588" i="106"/>
  <c r="D5588"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7255" i="106" l="1"/>
  <c r="D7251" i="106"/>
  <c r="D7250" i="106"/>
  <c r="F274" i="5"/>
  <c r="B1151" i="106"/>
  <c r="D1151" i="106" s="1"/>
  <c r="K112" i="29"/>
  <c r="B1515" i="106"/>
  <c r="D1515" i="106" s="1"/>
  <c r="G16" i="4"/>
  <c r="B2611" i="106" s="1"/>
  <c r="D2611" i="106" s="1"/>
  <c r="B3674" i="106"/>
  <c r="D3674" i="106" s="1"/>
  <c r="K15" i="4"/>
  <c r="B3573" i="106" s="1"/>
  <c r="D3573" i="106" s="1"/>
  <c r="B5906" i="106"/>
  <c r="D5906" i="106" s="1"/>
  <c r="H6" i="4"/>
  <c r="B2656" i="106" s="1"/>
  <c r="D2656" i="106" s="1"/>
  <c r="L16" i="11"/>
  <c r="B2061" i="106" s="1"/>
  <c r="D2061" i="106" s="1"/>
  <c r="B3649" i="106"/>
  <c r="D3649" i="106" s="1"/>
  <c r="G354" i="29"/>
  <c r="B3650" i="106" s="1"/>
  <c r="D3650" i="106" s="1"/>
  <c r="B3571" i="106"/>
  <c r="D3571" i="106" s="1"/>
  <c r="B7207" i="106"/>
  <c r="D7207" i="106" s="1"/>
  <c r="J13" i="4"/>
  <c r="B7042" i="106" s="1"/>
  <c r="D7042" i="106" s="1"/>
  <c r="G12" i="4"/>
  <c r="B2607" i="106" s="1"/>
  <c r="D2607" i="106" s="1"/>
  <c r="B5653" i="106"/>
  <c r="D5653" i="106" s="1"/>
  <c r="F275" i="5"/>
  <c r="B5720" i="106" s="1"/>
  <c r="D5720" i="106" s="1"/>
  <c r="D4" i="4"/>
  <c r="B2564" i="106" s="1"/>
  <c r="D2564" i="106" s="1"/>
  <c r="C114" i="29"/>
  <c r="B757" i="106" s="1"/>
  <c r="D757" i="106" s="1"/>
  <c r="C6" i="4"/>
  <c r="B2553" i="106" s="1"/>
  <c r="D2553" i="106" s="1"/>
  <c r="B5121" i="106"/>
  <c r="D5121" i="106" s="1"/>
  <c r="C4" i="4"/>
  <c r="B2551" i="106" s="1"/>
  <c r="D2551" i="106" s="1"/>
  <c r="H4" i="4"/>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B7019" i="106" l="1"/>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<sst xmlns="http://schemas.openxmlformats.org/spreadsheetml/2006/main" count="5300" uniqueCount="2217">
  <si>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</si>
  <si>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</si>
  <si>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</si>
  <si>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</si>
  <si>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</si>
  <si>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</si>
  <si>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</si>
  <si>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</si>
  <si>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</si>
  <si>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</si>
  <si>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</si>
  <si>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</si>
  <si>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</si>
  <si>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</si>
  <si>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</si>
  <si>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</si>
  <si>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</si>
  <si>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</si>
  <si>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</si>
  <si>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</si>
  <si>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</si>
  <si>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</si>
  <si>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</si>
  <si>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</si>
  <si>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</si>
  <si>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</si>
  <si>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</si>
  <si>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</si>
  <si>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</si>
  <si>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</si>
  <si>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</si>
  <si>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</si>
  <si>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</si>
  <si>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</si>
  <si>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</si>
  <si>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</si>
  <si>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</si>
  <si>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</si>
  <si>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</si>
  <si>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</si>
  <si>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</si>
  <si>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</si>
  <si>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</si>
  <si>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</si>
  <si>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</si>
  <si>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</si>
  <si>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</si>
  <si>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</si>
  <si>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</si>
  <si>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</si>
  <si>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</si>
  <si>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</si>
  <si>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</si>
  <si>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</si>
  <si>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</si>
  <si>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</si>
  <si>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</si>
  <si>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</si>
  <si>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</si>
  <si>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</si>
  <si>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</si>
  <si>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</si>
  <si>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</si>
  <si>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</si>
  <si>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</si>
  <si>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</si>
  <si>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</si>
  <si>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</si>
  <si>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</si>
  <si>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</si>
  <si>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</si>
  <si>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</si>
  <si>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</si>
  <si>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</si>
  <si>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</si>
  <si>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</si>
  <si>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</si>
  <si>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</si>
  <si>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</si>
  <si>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</si>
  <si>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</si>
  <si>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</si>
  <si>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</si>
  <si>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</si>
  <si>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</si>
  <si>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</si>
  <si>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</si>
  <si>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</si>
  <si>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</si>
  <si>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</si>
  <si>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</si>
  <si>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</si>
  <si>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</si>
  <si>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</si>
  <si>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</si>
  <si>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</si>
  <si>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</si>
  <si>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</si>
  <si>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</si>
  <si>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</si>
  <si>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</si>
  <si>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</si>
  <si>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</si>
  <si>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</si>
  <si>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</si>
  <si>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</si>
  <si>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</si>
  <si>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</si>
  <si>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</si>
  <si>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</si>
  <si>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</si>
  <si>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</si>
  <si>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</si>
  <si>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</si>
  <si>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</si>
  <si>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</si>
  <si>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</si>
  <si>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</si>
  <si>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</si>
  <si>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</si>
  <si>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</si>
  <si>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</si>
  <si>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</si>
  <si>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</si>
  <si>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</si>
  <si>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</si>
  <si>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</si>
  <si>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</si>
  <si>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</si>
  <si>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</si>
  <si>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</si>
  <si>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</si>
  <si>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</si>
  <si>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</si>
  <si>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</si>
  <si>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</si>
  <si>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</si>
  <si>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</si>
  <si>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</si>
  <si>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</si>
  <si>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</si>
  <si>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</si>
  <si>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</si>
  <si>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</si>
  <si>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</si>
  <si>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</si>
  <si>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</si>
  <si>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</si>
  <si>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</si>
  <si>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</si>
  <si>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</si>
  <si>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</si>
  <si>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</si>
  <si>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</si>
  <si>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</si>
  <si>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</si>
  <si>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</si>
  <si>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</si>
  <si>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</si>
  <si>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</si>
  <si>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</si>
  <si>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</si>
  <si>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</si>
  <si>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</si>
  <si>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</si>
  <si>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</si>
  <si>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</si>
  <si>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</si>
  <si>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</si>
  <si>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</si>
  <si>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</si>
  <si>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</si>
  <si>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</si>
  <si>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</si>
  <si>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</si>
  <si>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</si>
  <si>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</si>
  <si>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</si>
  <si>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</si>
  <si>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</si>
  <si>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</si>
  <si>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</si>
  <si>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</si>
  <si>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</si>
  <si>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</si>
  <si>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</si>
  <si>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</si>
  <si>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</si>
  <si>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</si>
  <si>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</si>
  <si>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</si>
  <si>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</si>
  <si>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</si>
  <si>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</si>
  <si>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</si>
  <si>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</si>
  <si>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</si>
  <si>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</si>
  <si>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</si>
  <si>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</si>
  <si>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</si>
  <si>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</si>
  <si>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</si>
  <si>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</si>
  <si>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</si>
  <si>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</si>
  <si>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</si>
  <si>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</si>
  <si>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</si>
  <si>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</si>
  <si>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</si>
  <si>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</si>
  <si>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</si>
  <si>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</si>
  <si>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</si>
  <si>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</si>
  <si>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</si>
  <si>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</si>
  <si>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</si>
  <si>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</si>
  <si>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</si>
  <si>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</si>
  <si>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</si>
  <si>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</si>
  <si>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</si>
  <si>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</si>
  <si>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</si>
  <si>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</si>
  <si>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</si>
  <si>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</si>
  <si>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</si>
  <si>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</si>
  <si>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</si>
  <si>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</si>
  <si>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</si>
  <si>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</si>
  <si>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</si>
  <si>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</si>
  <si>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</si>
  <si>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</si>
  <si>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</si>
  <si>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</si>
  <si>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</si>
  <si>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</si>
  <si>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</si>
  <si>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</si>
  <si>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</si>
  <si>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</si>
  <si>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</si>
  <si>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</si>
  <si>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</si>
  <si>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</si>
  <si>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</si>
  <si>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</si>
  <si>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</si>
  <si>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</si>
  <si>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</si>
  <si>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</si>
  <si>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</si>
  <si>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</si>
  <si>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</si>
  <si>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</si>
  <si>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</si>
  <si>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</si>
  <si>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</si>
  <si>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</si>
  <si>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</si>
  <si>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</si>
  <si>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</si>
  <si>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</si>
  <si>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</si>
  <si>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</si>
  <si>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</si>
  <si>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</si>
  <si>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</si>
  <si>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</si>
  <si>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</si>
  <si>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</si>
  <si>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</si>
  <si>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</si>
  <si>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</si>
  <si>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</si>
  <si>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</si>
  <si>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</si>
  <si>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</si>
  <si>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</si>
  <si>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</si>
  <si>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</si>
  <si>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</si>
  <si>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</si>
  <si>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</si>
  <si>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</si>
  <si>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</si>
  <si>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</si>
  <si>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</si>
  <si>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</si>
  <si>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</si>
  <si>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</si>
  <si>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</si>
  <si>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</si>
  <si>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</si>
  <si>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</si>
  <si>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</si>
  <si>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</si>
  <si>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</si>
  <si>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</si>
  <si>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</si>
  <si>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</si>
  <si>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</si>
  <si>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</si>
  <si>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</si>
  <si>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</si>
  <si>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</si>
  <si>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</si>
  <si>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</si>
  <si>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</si>
  <si>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</si>
  <si>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</si>
  <si>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</si>
  <si>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</si>
  <si>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</si>
  <si>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</si>
  <si>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</si>
  <si>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</si>
  <si>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</si>
  <si>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</si>
  <si>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</si>
  <si>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</si>
  <si>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</si>
  <si>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</si>
  <si>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</si>
  <si>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</si>
  <si>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</si>
  <si>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</si>
  <si>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</si>
  <si>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</si>
  <si>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</si>
  <si>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</si>
  <si>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</si>
  <si>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</si>
  <si>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</si>
  <si>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</si>
  <si>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</si>
  <si>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</si>
  <si>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</si>
  <si>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</si>
  <si>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</si>
  <si>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</si>
  <si>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</si>
  <si>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</si>
  <si>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</si>
  <si>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</si>
  <si>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</si>
  <si>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</si>
  <si>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</si>
  <si>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</si>
  <si>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</si>
  <si>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</si>
  <si>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</si>
  <si>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</si>
  <si>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</si>
  <si>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</si>
  <si>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</si>
  <si>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</si>
  <si>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</si>
  <si>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</si>
  <si>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</si>
  <si>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</si>
  <si>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</si>
  <si>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</si>
  <si>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</si>
  <si>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</si>
  <si>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</si>
  <si>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</si>
  <si>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</si>
  <si>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</si>
  <si>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</si>
  <si>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</si>
  <si>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</si>
  <si>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</si>
  <si>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</si>
  <si>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</si>
  <si>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</si>
  <si>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</si>
  <si>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</si>
  <si>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</si>
  <si>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</si>
  <si>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</si>
  <si>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</si>
  <si>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</si>
  <si>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</si>
  <si>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</si>
  <si>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</si>
  <si>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</si>
  <si>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</si>
  <si>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</si>
  <si>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</si>
  <si>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</si>
  <si>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</si>
  <si>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</si>
  <si>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</si>
  <si>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</si>
  <si>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</si>
  <si>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</si>
  <si>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</si>
  <si>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</si>
  <si>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</si>
  <si>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</si>
  <si>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</si>
  <si>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</si>
  <si>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</si>
  <si>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</si>
  <si>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</si>
  <si>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</si>
  <si>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</si>
  <si>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</si>
  <si>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</si>
  <si>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</si>
  <si>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</si>
  <si>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</si>
  <si>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</si>
  <si>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</si>
  <si>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</si>
  <si>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</si>
  <si>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</si>
  <si>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</si>
  <si>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</si>
  <si>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</si>
  <si>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</si>
  <si>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</si>
  <si>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</si>
  <si>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</si>
  <si>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</si>
  <si>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</si>
  <si>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</si>
  <si>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</si>
  <si>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</si>
  <si>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</si>
  <si>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</si>
  <si>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</si>
  <si>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</si>
  <si>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</si>
  <si>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</si>
  <si>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</si>
  <si>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</si>
  <si>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</si>
  <si>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</si>
  <si>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</si>
  <si>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</si>
  <si>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</si>
  <si>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</si>
  <si>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</si>
  <si>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</si>
  <si>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</si>
  <si>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</si>
  <si>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</si>
  <si>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</si>
  <si>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</si>
  <si>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</si>
  <si>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</si>
  <si>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</si>
  <si>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</si>
  <si>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</si>
  <si>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</si>
  <si>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</si>
  <si>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</si>
  <si>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</si>
  <si>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</si>
  <si>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</si>
  <si>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</si>
  <si>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</si>
  <si>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</si>
  <si>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</si>
  <si>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</si>
  <si>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</si>
  <si>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</si>
  <si>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</si>
  <si>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</si>
  <si>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</si>
  <si>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</si>
  <si>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</si>
  <si>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</si>
  <si>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</si>
  <si>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</si>
  <si>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</si>
  <si>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</si>
  <si>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</si>
  <si>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</si>
  <si>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</si>
  <si>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</si>
  <si>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</si>
  <si>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</si>
  <si>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</si>
  <si>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</si>
  <si>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</si>
  <si>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</si>
  <si>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</si>
  <si>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</si>
  <si>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</si>
  <si>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</si>
  <si>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</si>
  <si>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</si>
  <si>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</si>
  <si>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</si>
  <si>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</si>
  <si>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</si>
  <si>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</si>
  <si>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</si>
  <si>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</si>
  <si>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</si>
  <si>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</si>
  <si>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</si>
  <si>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</si>
  <si>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</si>
  <si>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</si>
  <si>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</si>
  <si>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</si>
  <si>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</si>
  <si>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</si>
  <si>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</si>
  <si>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</si>
  <si>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</si>
  <si>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</si>
  <si>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</si>
  <si>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</si>
  <si>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</si>
  <si>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</si>
  <si>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</si>
  <si>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</si>
  <si>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</si>
  <si>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</si>
  <si>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</si>
  <si>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</si>
  <si>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</si>
  <si>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</si>
  <si>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</si>
  <si>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</si>
  <si>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</si>
  <si>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</si>
  <si>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</si>
  <si>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</si>
  <si>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</si>
  <si>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</si>
  <si>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</si>
  <si>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</si>
  <si>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</si>
  <si>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</si>
  <si>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</si>
  <si>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</si>
  <si>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</si>
  <si>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</si>
  <si>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</si>
  <si>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</si>
  <si>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</si>
  <si>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</si>
  <si>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</si>
  <si>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</si>
  <si>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</si>
  <si>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</si>
  <si>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</si>
  <si>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</si>
  <si>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</si>
  <si>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</si>
  <si>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</si>
  <si>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</si>
  <si>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</si>
  <si>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</si>
  <si>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</si>
  <si>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</si>
  <si>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</si>
  <si>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</si>
  <si>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</si>
  <si>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</si>
  <si>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</si>
  <si>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</si>
  <si>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</si>
  <si>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</si>
  <si>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</si>
  <si>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</si>
  <si>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</si>
  <si>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</si>
  <si>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</si>
  <si>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</si>
  <si>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</si>
  <si>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</si>
  <si>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</si>
  <si>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</si>
  <si>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</si>
  <si>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</si>
  <si>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</si>
  <si>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</si>
  <si>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</si>
  <si>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</si>
  <si>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</si>
  <si>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</si>
  <si>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</si>
  <si>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</si>
  <si>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</si>
  <si>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</si>
  <si>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</si>
  <si>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</si>
  <si>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</si>
  <si>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</si>
  <si>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</si>
  <si>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</si>
  <si>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</si>
  <si>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</si>
  <si>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</si>
  <si>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</si>
  <si>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</si>
  <si>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</si>
  <si>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</si>
  <si>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</si>
  <si>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</si>
  <si>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</si>
  <si>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</si>
  <si>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</si>
  <si>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</si>
  <si>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</si>
  <si>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</si>
  <si>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</si>
  <si>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</si>
  <si>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</si>
  <si>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</si>
  <si>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</si>
  <si>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</si>
  <si>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</si>
  <si>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</si>
  <si>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</si>
  <si>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</si>
  <si>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</si>
  <si>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</si>
  <si>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</si>
  <si>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</si>
  <si>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</si>
  <si>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</si>
  <si>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</si>
  <si>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</si>
  <si>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</si>
  <si>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</si>
  <si>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</si>
  <si>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</si>
  <si>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</si>
  <si>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</si>
  <si>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</si>
  <si>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</si>
  <si>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</si>
  <si>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</si>
  <si>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</si>
  <si>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</si>
  <si>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</si>
  <si>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</si>
  <si>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</si>
  <si>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</si>
  <si>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</si>
  <si>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</si>
  <si>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</si>
  <si>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</si>
  <si>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</si>
  <si>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</si>
  <si>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</si>
  <si>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</si>
  <si>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</si>
  <si>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</si>
  <si>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</si>
  <si>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</si>
  <si>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</si>
  <si>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</si>
  <si>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</si>
  <si>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</si>
  <si>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</si>
  <si>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</si>
  <si>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</si>
  <si>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</si>
  <si>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</si>
  <si>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</si>
  <si>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</si>
  <si>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</si>
  <si>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</si>
  <si>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</si>
  <si>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</si>
  <si>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</si>
  <si>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</si>
  <si>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</si>
  <si>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</si>
  <si>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</si>
  <si>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</si>
  <si>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</si>
  <si>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</si>
  <si>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</si>
  <si>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</si>
  <si>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</si>
  <si>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</si>
  <si>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</si>
  <si>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</si>
  <si>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</si>
  <si>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</si>
  <si>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</si>
  <si>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</si>
  <si>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</si>
  <si>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</si>
  <si>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</si>
  <si>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</si>
  <si>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</si>
  <si>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</si>
  <si>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</si>
  <si>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</si>
  <si>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</si>
  <si>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</si>
  <si>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</si>
  <si>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</si>
  <si>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</si>
  <si>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</si>
  <si>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</si>
  <si>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</si>
  <si>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</si>
  <si>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</si>
  <si>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</si>
  <si>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</si>
  <si>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</si>
  <si>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</si>
  <si>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</si>
  <si>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</si>
  <si>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</si>
  <si>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</si>
  <si>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</si>
  <si>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</si>
  <si>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</si>
  <si>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</si>
  <si>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</si>
  <si>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</si>
  <si>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</si>
  <si>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</si>
  <si>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</si>
  <si>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</si>
  <si>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</si>
  <si>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</si>
  <si>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</si>
  <si>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</si>
  <si>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</si>
  <si>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</si>
  <si>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</si>
  <si>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</si>
  <si>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</si>
  <si>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</si>
  <si>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</si>
  <si>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</si>
  <si>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</si>
  <si>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</si>
  <si>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</si>
  <si>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</si>
  <si>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</si>
  <si>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</si>
  <si>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</si>
  <si>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</si>
  <si>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</si>
  <si>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</si>
  <si>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</si>
  <si>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</si>
  <si>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</si>
  <si>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</si>
  <si>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</si>
  <si>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</si>
  <si>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</si>
  <si>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</si>
  <si>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</si>
  <si>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</si>
  <si>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</si>
  <si>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</si>
  <si>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</si>
  <si>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</si>
  <si>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</si>
  <si>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</si>
  <si>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</si>
  <si>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</si>
  <si>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</si>
  <si>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</si>
  <si>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</si>
  <si>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</si>
  <si>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</si>
  <si>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</si>
  <si>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</si>
  <si>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</si>
  <si>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</si>
  <si>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</si>
  <si>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</si>
  <si>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</si>
  <si>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</si>
  <si>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</si>
  <si>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</si>
  <si>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</si>
  <si>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</si>
  <si>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</si>
  <si>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</si>
  <si>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</si>
  <si>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</si>
  <si>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</si>
  <si>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</si>
  <si>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</si>
  <si>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</si>
  <si>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</si>
  <si>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</si>
  <si>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</si>
  <si>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</si>
  <si>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</si>
  <si>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</si>
  <si>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</si>
  <si>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</si>
  <si>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</si>
  <si>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</si>
  <si>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</si>
  <si>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</si>
  <si>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</si>
  <si>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</si>
  <si>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</si>
  <si>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</si>
  <si>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</si>
  <si>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</si>
  <si>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</si>
  <si>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</si>
  <si>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</si>
  <si>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</si>
  <si>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</si>
  <si>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</si>
  <si>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</si>
  <si>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</si>
  <si>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</si>
  <si>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</si>
  <si>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</si>
  <si>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</si>
  <si>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</si>
  <si>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</si>
  <si>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</si>
  <si>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</si>
  <si>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</si>
  <si>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</si>
  <si>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</si>
  <si>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</si>
  <si>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</si>
  <si>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</si>
  <si>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</si>
  <si>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</si>
  <si>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</si>
  <si>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</si>
  <si>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</si>
  <si>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</si>
  <si>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</si>
  <si>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</si>
  <si>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</si>
  <si>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</si>
  <si>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</si>
  <si>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</si>
  <si>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</si>
  <si>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</si>
  <si>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</si>
  <si>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</si>
  <si>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</si>
  <si>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</si>
  <si>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</si>
  <si>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</si>
  <si>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</si>
  <si>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</si>
  <si>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</si>
  <si>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</si>
  <si>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</si>
  <si>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</si>
  <si>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</si>
  <si>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</si>
  <si>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</si>
  <si>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</si>
  <si>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</si>
  <si>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</si>
  <si>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</si>
  <si>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</si>
  <si>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</si>
  <si>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</si>
  <si>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</si>
  <si>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</si>
  <si>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</si>
  <si>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</si>
  <si>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</si>
  <si>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</si>
  <si>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</si>
  <si>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</si>
  <si>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</si>
  <si>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</si>
  <si>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</si>
  <si>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</si>
  <si>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</si>
  <si>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</si>
  <si>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</si>
  <si>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</si>
  <si>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</si>
  <si>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</si>
  <si>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</si>
  <si>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</si>
  <si>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</si>
  <si>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</si>
  <si>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</si>
  <si>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</si>
  <si>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</si>
  <si>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</si>
  <si>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</si>
  <si>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</si>
  <si>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</si>
  <si>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</si>
  <si>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</si>
  <si>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</si>
  <si>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</si>
  <si>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</si>
  <si>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</si>
  <si>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</si>
  <si>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</si>
  <si>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</si>
  <si>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</si>
  <si>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</si>
  <si>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</si>
  <si>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</si>
  <si>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</si>
  <si>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</si>
  <si>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</si>
  <si>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</si>
  <si>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</si>
  <si>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</si>
  <si>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</si>
  <si>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</si>
  <si>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</si>
  <si>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</si>
  <si>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</si>
  <si>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</si>
  <si>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</si>
  <si>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</si>
  <si>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</si>
  <si>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</si>
  <si>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</si>
  <si>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</si>
  <si>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</si>
  <si>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</si>
  <si>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</si>
  <si>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</si>
  <si>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</si>
  <si>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</si>
  <si>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</si>
  <si>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</si>
  <si>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</si>
  <si>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</si>
  <si>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</si>
  <si>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</si>
  <si>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</si>
  <si>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</si>
  <si>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</si>
  <si>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</si>
  <si>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</si>
  <si>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</si>
  <si>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</si>
  <si>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</si>
  <si>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</si>
  <si>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</si>
  <si>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</si>
  <si>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</si>
  <si>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</si>
  <si>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</si>
  <si>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</si>
  <si>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</si>
  <si>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</si>
  <si>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</si>
  <si>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</si>
  <si>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</si>
  <si>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</si>
  <si>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</si>
  <si>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</si>
  <si>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</si>
  <si>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</si>
  <si>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</si>
  <si>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</si>
  <si>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</si>
  <si>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</si>
  <si>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</si>
  <si>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</si>
  <si>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</si>
  <si>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</si>
  <si>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</si>
  <si>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</si>
  <si>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</si>
  <si>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</si>
  <si>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</si>
  <si>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</si>
  <si>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</si>
  <si>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</si>
  <si>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</si>
  <si>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</si>
  <si>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</si>
  <si>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</si>
  <si>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</si>
  <si>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</si>
  <si>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</si>
  <si>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</si>
  <si>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</si>
  <si>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</si>
  <si>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</si>
  <si>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</si>
  <si>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</si>
  <si>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</si>
  <si>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</si>
  <si>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</si>
  <si>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</si>
  <si>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</si>
  <si>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</si>
  <si>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</si>
  <si>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</si>
  <si>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</si>
  <si>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</si>
  <si>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</si>
  <si>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</si>
  <si>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</si>
  <si>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</si>
  <si>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</si>
  <si>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</si>
  <si>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</si>
  <si>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</si>
  <si>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</si>
  <si>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</si>
  <si>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</si>
  <si>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</si>
  <si>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</si>
  <si>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</si>
  <si>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</si>
  <si>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</si>
  <si>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</si>
  <si>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</si>
  <si>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</si>
  <si>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</si>
  <si>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</si>
  <si>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</si>
  <si>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</si>
  <si>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</si>
  <si>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</si>
  <si>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</si>
  <si>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</si>
  <si>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</si>
  <si>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</si>
  <si>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</si>
  <si>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</si>
  <si>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</si>
  <si>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</si>
  <si>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</si>
  <si>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</si>
  <si>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</si>
  <si>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</si>
  <si>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</si>
  <si>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</si>
  <si>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</si>
  <si>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</si>
  <si>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</si>
  <si>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</si>
  <si>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</si>
  <si>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</si>
  <si>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</si>
  <si>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</si>
  <si>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</si>
  <si>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</si>
  <si>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</si>
  <si>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</si>
  <si>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</si>
  <si>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</si>
  <si>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</si>
  <si>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</si>
  <si>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</si>
  <si>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</si>
  <si>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</si>
  <si>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</si>
  <si>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</si>
  <si>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</si>
  <si>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</si>
  <si>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</si>
  <si>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</si>
  <si>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</si>
  <si>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</si>
  <si>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</si>
  <si>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</si>
  <si>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</si>
  <si>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</si>
  <si>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</si>
  <si>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</si>
  <si>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</si>
  <si>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</si>
  <si>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</si>
  <si>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</si>
  <si>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</si>
  <si>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</si>
  <si>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</si>
  <si>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</si>
  <si>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</si>
  <si>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</si>
  <si>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</si>
  <si>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</si>
  <si>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</si>
  <si>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</si>
  <si>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</si>
  <si>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</si>
  <si>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</si>
  <si>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</si>
  <si>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</si>
  <si>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</si>
  <si>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</si>
  <si>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</si>
  <si>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</si>
  <si>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</si>
  <si>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</si>
  <si>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</si>
  <si>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</si>
  <si>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</si>
  <si>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</si>
  <si>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</si>
  <si>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</si>
  <si>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</si>
  <si>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</si>
  <si>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</si>
  <si>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</si>
  <si>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</si>
  <si>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</si>
  <si>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</si>
  <si>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</si>
  <si>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</si>
  <si>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</si>
  <si>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</si>
  <si>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</si>
  <si>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</si>
  <si>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</si>
  <si>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</si>
  <si>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</si>
  <si>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</si>
  <si>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</si>
  <si>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</si>
  <si>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</si>
  <si>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</si>
  <si>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</si>
  <si>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</si>
  <si>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</si>
  <si>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</si>
  <si>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</si>
  <si>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</si>
  <si>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</si>
  <si>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</si>
  <si>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</si>
  <si>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</si>
  <si>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</si>
  <si>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</si>
  <si>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</si>
  <si>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</si>
  <si>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</si>
  <si>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</si>
  <si>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</si>
  <si>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</si>
  <si>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</si>
  <si>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</si>
  <si>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</si>
  <si>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</si>
  <si>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</si>
  <si>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</si>
  <si>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</si>
  <si>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</si>
  <si>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</si>
  <si>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</si>
  <si>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</si>
  <si>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</si>
  <si>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</si>
  <si>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</si>
  <si>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</si>
  <si>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</si>
  <si>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</si>
  <si>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</si>
  <si>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</si>
  <si>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</si>
  <si>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</si>
  <si>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</si>
  <si>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</si>
  <si>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</si>
  <si>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</si>
  <si>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</si>
  <si>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</si>
  <si>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</si>
  <si>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</si>
  <si>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</si>
  <si>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</si>
  <si>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</si>
  <si>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</si>
  <si>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</si>
  <si>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</si>
  <si>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</si>
  <si>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</si>
  <si>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</si>
  <si>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</si>
  <si>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</si>
  <si>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</si>
  <si>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</si>
  <si>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</si>
  <si>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</si>
  <si>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</si>
  <si>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</si>
  <si>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</si>
  <si>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</si>
  <si>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</si>
  <si>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</si>
  <si>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</si>
  <si>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</si>
  <si>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</si>
  <si>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</si>
  <si>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</si>
  <si>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</si>
  <si>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</si>
  <si>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</si>
  <si>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</si>
  <si>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</si>
  <si>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</si>
  <si>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</si>
  <si>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</si>
  <si>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</si>
  <si>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</si>
  <si>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</si>
  <si>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</si>
  <si>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</si>
  <si>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</si>
  <si>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</si>
  <si>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</si>
  <si>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</si>
  <si>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</si>
  <si>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</si>
  <si>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</si>
  <si>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</si>
  <si>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</si>
  <si>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</si>
  <si>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</si>
  <si>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</si>
  <si>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</si>
  <si>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</si>
  <si>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</si>
  <si>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</si>
  <si>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</si>
  <si>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</si>
  <si>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</si>
  <si>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</si>
  <si>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</si>
  <si>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</si>
  <si>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</si>
  <si>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</si>
  <si>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</si>
  <si>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</si>
  <si>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</si>
  <si>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</si>
  <si>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</si>
  <si>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</si>
  <si>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</si>
  <si>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</si>
  <si>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</si>
  <si>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</si>
  <si>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</si>
  <si>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</si>
  <si>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</si>
  <si>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</si>
  <si>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</si>
  <si>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</si>
  <si>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</si>
  <si>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</si>
  <si>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</si>
  <si>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</si>
  <si>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</si>
  <si>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</si>
  <si>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</si>
  <si>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</si>
  <si>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</si>
  <si>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</si>
  <si>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</si>
  <si>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</si>
  <si>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</si>
  <si>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</si>
  <si>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</si>
  <si>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</si>
  <si>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</si>
  <si>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</si>
  <si>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</si>
  <si>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</si>
  <si>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</si>
  <si>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</si>
  <si>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</si>
  <si>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</si>
  <si>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</si>
  <si>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</si>
  <si>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</si>
  <si>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</si>
  <si>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</si>
  <si>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</si>
  <si>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</si>
  <si>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</si>
  <si>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</si>
  <si>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</si>
  <si>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</si>
  <si>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</si>
  <si>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</si>
  <si>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</si>
  <si>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</si>
  <si>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</si>
  <si>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</si>
  <si>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</si>
  <si>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</si>
  <si>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</si>
  <si>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</si>
  <si>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</si>
  <si>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</si>
  <si>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</si>
  <si>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</si>
  <si>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</si>
  <si>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</si>
  <si>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</si>
  <si>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</si>
  <si>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</si>
  <si>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</si>
  <si>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</si>
  <si>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</si>
  <si>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</si>
  <si>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</si>
  <si>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</si>
  <si>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</si>
  <si>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</si>
  <si>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</si>
  <si>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</si>
  <si>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</si>
  <si>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</si>
  <si>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</si>
  <si>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</si>
  <si>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</si>
  <si>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</si>
  <si>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</si>
  <si>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</si>
  <si>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</si>
  <si>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</si>
  <si>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</si>
  <si>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</si>
  <si>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</si>
  <si>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</si>
  <si>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</si>
  <si>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</si>
  <si>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</si>
  <si>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</si>
  <si>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</si>
  <si>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</si>
  <si>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</si>
  <si>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</si>
  <si>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</si>
  <si>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</si>
  <si>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</si>
  <si>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</si>
  <si>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</si>
  <si>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</si>
  <si>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</si>
  <si>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</si>
  <si>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</si>
  <si>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</si>
  <si>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</si>
  <si>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</si>
  <si>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</si>
  <si>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</si>
  <si>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</si>
  <si>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</si>
  <si>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</si>
  <si>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</si>
  <si>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</si>
  <si>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</si>
  <si>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</si>
  <si>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</si>
  <si>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</si>
  <si>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</si>
  <si>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</si>
  <si>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</si>
  <si>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</si>
  <si>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</si>
  <si>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</si>
  <si>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</si>
  <si>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</si>
  <si>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</si>
  <si>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</si>
  <si>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</si>
  <si>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</si>
  <si>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</si>
  <si>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</si>
  <si>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</si>
  <si>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</si>
  <si>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</si>
  <si>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</si>
  <si>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</si>
  <si>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</si>
  <si>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</si>
  <si>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</si>
  <si>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</si>
  <si>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</si>
  <si>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</si>
  <si>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</si>
  <si>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</si>
  <si>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</si>
  <si>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</si>
  <si>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</si>
  <si>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</si>
  <si>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</si>
  <si>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</si>
  <si>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</si>
  <si>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</si>
  <si>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</si>
  <si>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</si>
  <si>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</si>
  <si>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</si>
  <si>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</si>
  <si>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</si>
  <si>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</si>
  <si>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</si>
  <si>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</si>
  <si>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</si>
  <si>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</si>
  <si>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</si>
  <si>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</si>
  <si>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</si>
  <si>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</si>
  <si>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</si>
  <si>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</si>
  <si>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</si>
  <si>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</si>
  <si>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</si>
  <si>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</si>
  <si>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</si>
  <si>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</si>
  <si>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</si>
  <si>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</si>
  <si>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</si>
  <si>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</si>
  <si>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</si>
  <si>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</si>
  <si>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</si>
  <si>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</si>
  <si>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</si>
  <si>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</si>
  <si>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</si>
  <si>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</si>
  <si>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</si>
  <si>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</si>
  <si>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</si>
  <si>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</si>
  <si>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</si>
  <si>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</si>
  <si>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</si>
  <si>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</si>
  <si>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</si>
  <si>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</si>
  <si>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</si>
  <si>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</si>
  <si>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</si>
  <si>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</si>
  <si>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</si>
  <si>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</si>
  <si>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</si>
  <si>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</si>
  <si>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</si>
  <si>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</si>
  <si>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</si>
  <si>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</si>
  <si>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</si>
  <si>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</si>
  <si>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</si>
  <si>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</si>
  <si>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</si>
  <si>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</si>
  <si>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</si>
  <si>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</si>
  <si>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</si>
  <si>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</si>
  <si>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</si>
  <si>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</si>
  <si>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</si>
  <si>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</si>
  <si>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</si>
  <si>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</si>
  <si>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</si>
  <si>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</si>
  <si>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</si>
  <si>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</si>
  <si>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</si>
  <si>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</si>
  <si>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</si>
  <si>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</si>
  <si>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</si>
  <si>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</si>
  <si>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</si>
  <si>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</si>
  <si>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</si>
  <si>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</si>
  <si>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</si>
  <si>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</si>
  <si>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</si>
  <si>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</si>
  <si>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</si>
  <si>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</si>
  <si>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</si>
  <si>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</si>
  <si>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</si>
  <si>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</si>
  <si>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</si>
  <si>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</si>
  <si>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</si>
  <si>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</si>
  <si>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</si>
  <si>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</si>
  <si>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</si>
  <si>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</si>
  <si>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</si>
  <si>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</si>
  <si>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</si>
  <si>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</si>
  <si>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</si>
  <si>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</si>
  <si>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</si>
  <si>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</si>
  <si>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</si>
  <si>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</si>
  <si>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</si>
  <si>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</si>
  <si>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</si>
  <si>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</si>
  <si>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</si>
  <si>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</si>
  <si>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</si>
  <si>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</si>
  <si>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</si>
  <si>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</si>
  <si>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</si>
  <si>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</si>
  <si>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</si>
  <si>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</si>
  <si>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</si>
  <si>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</si>
  <si>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</si>
  <si>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</si>
  <si>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</si>
  <si>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</si>
  <si>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</si>
  <si>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</si>
  <si>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</si>
  <si>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</si>
  <si>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</si>
  <si>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</si>
  <si>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</si>
  <si>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</si>
  <si>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</si>
  <si>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</si>
  <si>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</si>
  <si>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</si>
  <si>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</si>
  <si>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</si>
  <si>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</si>
  <si>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</si>
  <si>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</si>
  <si>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</si>
  <si>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</si>
  <si>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</si>
  <si>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</si>
  <si>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</si>
  <si>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</si>
  <si>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</si>
  <si>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</si>
  <si>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</si>
  <si>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</si>
  <si>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</si>
  <si>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</si>
  <si>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</si>
  <si>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</si>
  <si>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</si>
  <si>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</si>
  <si>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</si>
  <si>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</si>
  <si>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</si>
  <si>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</si>
  <si>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</si>
  <si>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</si>
  <si>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</si>
  <si>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</si>
  <si>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</si>
  <si>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</si>
  <si>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</si>
  <si>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</si>
  <si>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</si>
  <si>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</si>
  <si>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</si>
  <si>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</si>
  <si>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</si>
  <si>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</si>
  <si>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</si>
  <si>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</si>
  <si>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</si>
  <si>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</si>
  <si>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</si>
  <si>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</si>
  <si>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</si>
  <si>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</si>
  <si>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</si>
  <si>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</si>
  <si>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</si>
  <si>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</si>
  <si>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</si>
  <si>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</si>
  <si>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</si>
  <si>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</si>
  <si>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</si>
  <si>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</si>
  <si>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</si>
  <si>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</si>
  <si>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</si>
  <si>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</si>
  <si>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</si>
  <si>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</si>
  <si>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</si>
  <si>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</si>
  <si>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</si>
  <si>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</si>
  <si>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</si>
  <si>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</si>
  <si>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</si>
  <si>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</si>
  <si>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</si>
  <si>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</si>
  <si>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</si>
  <si>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</si>
  <si>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</si>
  <si>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</si>
  <si>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</si>
  <si>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</si>
  <si>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</si>
  <si>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</si>
  <si>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</si>
  <si>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</si>
  <si>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</si>
  <si>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</si>
  <si>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</si>
  <si>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</si>
  <si>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</si>
  <si>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</si>
  <si>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</si>
  <si>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</si>
  <si>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</si>
  <si>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</si>
  <si>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</si>
  <si>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</si>
  <si>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</si>
  <si>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</si>
  <si>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</si>
  <si>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</si>
  <si>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</si>
  <si>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</si>
  <si>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</si>
  <si>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</si>
  <si>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</si>
  <si>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</si>
  <si>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</si>
  <si>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</si>
  <si>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</si>
  <si>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</si>
  <si>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</si>
  <si>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</si>
  <si>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</si>
  <si>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</si>
  <si>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</si>
  <si>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</si>
  <si>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</si>
  <si>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</si>
  <si>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</si>
  <si>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</si>
  <si>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</si>
  <si>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</si>
  <si>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</si>
  <si>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</si>
  <si>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</si>
  <si>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</si>
  <si>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</si>
  <si>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</si>
  <si>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</si>
  <si>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</si>
  <si>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</si>
  <si>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</si>
  <si>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</si>
  <si>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</si>
  <si>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</si>
  <si>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</si>
  <si>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</si>
  <si>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</si>
  <si>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</si>
  <si>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</si>
  <si>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</si>
  <si>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</si>
  <si>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</si>
  <si>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</si>
  <si>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</si>
  <si>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</si>
  <si>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</si>
  <si>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</si>
  <si>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</si>
  <si>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</si>
  <si>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</si>
  <si>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</si>
  <si>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</si>
  <si>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</si>
  <si>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</si>
  <si>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</si>
  <si>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</si>
  <si>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</si>
  <si>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</si>
  <si>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</si>
  <si>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</si>
  <si>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</si>
  <si>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</si>
  <si>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</si>
  <si>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</si>
  <si>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</si>
  <si>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</si>
  <si>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</si>
  <si>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</si>
  <si>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</si>
  <si>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</si>
  <si>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</si>
  <si>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</si>
  <si>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</si>
  <si>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</si>
  <si>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</si>
  <si>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</si>
  <si>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</si>
  <si>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</si>
  <si>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</si>
  <si>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</si>
  <si>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</si>
  <si>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</si>
  <si>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</si>
  <si>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</si>
  <si>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</si>
  <si>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</si>
  <si>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</si>
  <si>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</si>
  <si>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</si>
  <si>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</si>
  <si>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</si>
  <si>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</si>
  <si>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</si>
  <si>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</si>
  <si>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</si>
  <si>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</si>
  <si>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</si>
  <si>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</si>
  <si>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</si>
  <si>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</si>
  <si>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</si>
  <si>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</si>
  <si>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</si>
  <si>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</si>
  <si>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</si>
  <si>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</si>
  <si>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</si>
  <si>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</si>
  <si>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</si>
  <si>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</si>
  <si>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</si>
  <si>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</si>
  <si>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</si>
  <si>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</si>
  <si>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</si>
  <si>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</si>
  <si>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</si>
  <si>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</si>
  <si>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</si>
  <si>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</si>
  <si>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</si>
  <si>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</si>
  <si>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</si>
  <si>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</si>
  <si>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</si>
  <si>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</si>
  <si>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</si>
  <si>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</si>
  <si>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</si>
  <si>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</si>
  <si>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</si>
  <si>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</si>
  <si>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</si>
  <si>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</si>
  <si>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</si>
  <si>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</si>
  <si>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</si>
  <si>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</si>
  <si>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</si>
  <si>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</si>
  <si>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</si>
  <si>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</si>
  <si>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</si>
  <si>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</si>
  <si>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</si>
  <si>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</si>
  <si>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</si>
  <si>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</si>
  <si>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</si>
  <si>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</si>
  <si>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</si>
  <si>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</si>
  <si>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</si>
  <si>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</si>
  <si>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</si>
  <si>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</si>
  <si>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</si>
  <si>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</si>
  <si>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</si>
  <si>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</si>
  <si>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</si>
  <si>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</si>
  <si>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</si>
  <si>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</si>
  <si>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</si>
  <si>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</si>
  <si>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</si>
  <si>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</si>
  <si>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</si>
  <si>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</si>
  <si>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</si>
  <si>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</si>
  <si>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</si>
  <si>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</si>
  <si>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</si>
  <si>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</si>
  <si>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</si>
  <si>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</si>
  <si>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</si>
  <si>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</si>
  <si>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</si>
  <si>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</si>
  <si>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</si>
  <si>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</si>
  <si>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</si>
  <si>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</si>
  <si>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</si>
  <si>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</si>
  <si>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</si>
  <si>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</si>
  <si>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</si>
  <si>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</si>
  <si>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</si>
  <si>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</si>
  <si>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</si>
  <si>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</si>
  <si>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</si>
  <si>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</si>
  <si>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</si>
  <si>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</si>
  <si>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</si>
  <si>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</si>
  <si>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</si>
  <si>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</si>
  <si>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</si>
  <si>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</si>
  <si>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</si>
  <si>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</si>
  <si>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</si>
  <si>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</si>
  <si>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</si>
  <si>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</si>
  <si>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</si>
  <si>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</si>
  <si>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</si>
  <si>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</si>
  <si>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</si>
  <si>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</si>
  <si>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</si>
  <si>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</si>
  <si>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</si>
  <si>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</si>
  <si>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</si>
  <si>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</si>
  <si>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</si>
  <si>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</si>
  <si>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</si>
  <si>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</si>
  <si>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</si>
  <si>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</si>
  <si>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</si>
  <si>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</si>
  <si>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</si>
  <si>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</si>
  <si>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</si>
  <si>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</si>
  <si>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</si>
  <si>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</si>
  <si>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</si>
  <si>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</si>
  <si>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</si>
  <si>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</si>
  <si>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</si>
  <si>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</si>
  <si>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</si>
  <si>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</si>
  <si>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</si>
  <si>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</si>
  <si>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</si>
  <si>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</si>
  <si>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</si>
  <si>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</si>
  <si>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</si>
  <si>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</si>
  <si>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</si>
  <si>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</si>
  <si>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</si>
  <si>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</si>
  <si>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</si>
  <si>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</si>
  <si>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</si>
  <si>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</si>
  <si>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</si>
  <si>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</si>
  <si>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</si>
  <si>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</si>
  <si>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</si>
  <si>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</si>
  <si>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</si>
  <si>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</si>
  <si>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</si>
  <si>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</si>
  <si>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</si>
  <si>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</si>
  <si>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</si>
  <si>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</si>
  <si>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</si>
  <si>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</si>
  <si>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</si>
  <si>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</si>
  <si>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</si>
  <si>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</si>
  <si>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</si>
  <si>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</si>
  <si>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</si>
  <si>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</si>
  <si>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</si>
  <si>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</si>
  <si>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</si>
  <si>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</si>
  <si>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</si>
  <si>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</si>
  <si>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</si>
  <si>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</si>
  <si>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</si>
  <si>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</si>
  <si>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</si>
  <si>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</si>
  <si>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</si>
  <si>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</si>
  <si>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</si>
  <si>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</si>
  <si>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</si>
  <si>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</si>
  <si>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</si>
  <si>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</si>
  <si>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</si>
  <si>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</si>
  <si>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</si>
  <si>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</si>
  <si>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</si>
  <si>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</si>
  <si>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</si>
  <si>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</si>
  <si>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</si>
  <si>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</si>
  <si>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</si>
  <si>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</si>
  <si>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</si>
  <si>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</si>
  <si>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</si>
  <si>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</si>
  <si>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</si>
  <si>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</si>
  <si>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</si>
  <si>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</si>
  <si>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</si>
  <si>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</si>
  <si>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</si>
  <si>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</si>
  <si>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</si>
  <si>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</si>
  <si>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</si>
  <si>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</si>
  <si>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</si>
  <si>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</si>
  <si>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</si>
  <si>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</si>
  <si>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</si>
  <si>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</si>
  <si>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</si>
  <si>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</si>
  <si>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</si>
  <si>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</si>
  <si>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</si>
  <si>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</si>
  <si>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</si>
  <si>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</si>
  <si>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</si>
  <si>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</si>
  <si>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</si>
  <si>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</si>
  <si>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</si>
  <si>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</si>
  <si>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</si>
  <si>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</si>
  <si>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</si>
  <si>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</si>
  <si>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</si>
  <si>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</si>
  <si>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</si>
  <si>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</si>
  <si>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</si>
  <si>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</si>
  <si>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</si>
  <si>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</si>
  <si>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</si>
  <si>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</si>
  <si>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</si>
  <si>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</si>
  <si>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</si>
  <si>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</si>
  <si>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</si>
  <si>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</si>
  <si>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</si>
  <si>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</si>
  <si>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</si>
  <si>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</si>
  <si>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</si>
  <si>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</si>
  <si>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</si>
  <si>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</si>
  <si>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</si>
  <si>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</si>
  <si>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</si>
  <si>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</si>
  <si>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</si>
  <si>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</si>
  <si>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</si>
  <si>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</si>
  <si>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</si>
  <si>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</si>
  <si>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</si>
  <si>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</si>
  <si>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</si>
  <si>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</si>
  <si>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</si>
  <si>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</si>
  <si>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</si>
  <si>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</si>
  <si>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</si>
  <si>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</si>
  <si>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</si>
  <si>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</si>
  <si>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</si>
  <si>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</si>
  <si>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</si>
  <si>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</si>
  <si>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</si>
  <si>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</si>
  <si>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</si>
  <si>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</si>
  <si>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</si>
  <si>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</si>
  <si>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</si>
  <si>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</si>
  <si>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</si>
  <si>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</si>
  <si>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</si>
  <si>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</si>
  <si>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</si>
  <si>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</si>
  <si>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</si>
  <si>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</si>
  <si>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</si>
  <si>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</si>
  <si>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</si>
  <si>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</si>
  <si>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</si>
  <si>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</si>
  <si>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</si>
  <si>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</si>
  <si>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</si>
  <si>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</si>
  <si>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</si>
  <si>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 SALLE</t>
  </si>
  <si>
    <t>X</t>
  </si>
  <si>
    <t>1165 ST. VINCENT AVENUE</t>
  </si>
  <si>
    <t>debernardib@lasalleschools.net</t>
  </si>
  <si>
    <t>BRIAN DEBERNARDI</t>
  </si>
  <si>
    <t>815-223-0786</t>
  </si>
  <si>
    <t>815-223-8740</t>
  </si>
  <si>
    <t>NEWKIRK &amp; ASSOCIATES, INC.</t>
  </si>
  <si>
    <t>WILLIAM J. NEWKIRK</t>
  </si>
  <si>
    <t>2 W. MAIN STREET</t>
  </si>
  <si>
    <t>PLANO</t>
  </si>
  <si>
    <t>630-552-1040</t>
  </si>
  <si>
    <t>630-552-7399</t>
  </si>
  <si>
    <t>066-004656</t>
  </si>
  <si>
    <t>newkirkcpa@sbcglobal.net</t>
  </si>
  <si>
    <t>Newkirk &amp; Associates, Inc.</t>
  </si>
  <si>
    <t>2013 Working Cash Bonds Series B</t>
  </si>
  <si>
    <t>Technology Lease/Purchase</t>
  </si>
  <si>
    <t>2015 Working Cash Bonds</t>
  </si>
  <si>
    <t>Capital leases</t>
  </si>
  <si>
    <t>IVCC</t>
  </si>
  <si>
    <t>LEASE</t>
  </si>
  <si>
    <t>LEASE, Peru ESD #124, Streator, Deer Park</t>
  </si>
  <si>
    <t>LaSalle County Regional Office</t>
  </si>
  <si>
    <t>Prairie State Insurance Coop</t>
  </si>
  <si>
    <t>Ameren Energy Marketing</t>
  </si>
  <si>
    <t>Unmodified</t>
  </si>
  <si>
    <t>TITLE I - LOW INCOME</t>
  </si>
  <si>
    <t>N/A</t>
  </si>
  <si>
    <t>NONE</t>
  </si>
  <si>
    <t xml:space="preserve">     NATIONAL SCHOOL LUNCH PROGRAM</t>
  </si>
  <si>
    <t xml:space="preserve">     NATIONAL SCHOOL BREAKFAST PROGRAM</t>
  </si>
  <si>
    <t xml:space="preserve">     DEPT. OF DEFENSE-FRESH FRUITS AND VEGG</t>
  </si>
  <si>
    <t xml:space="preserve">     COMMODITIES</t>
  </si>
  <si>
    <t>15-4210-00</t>
  </si>
  <si>
    <t>16-4210-00</t>
  </si>
  <si>
    <t>15-4220-00</t>
  </si>
  <si>
    <t>16-4220-00</t>
  </si>
  <si>
    <t xml:space="preserve">        SUBTOTAL CHILD NUTRITION CLUSTER &amp; USDA</t>
  </si>
  <si>
    <t>U.S. DEPT OF EDUCATION PASSED THROUGH</t>
  </si>
  <si>
    <t>U.S. DEPT. OF AGRICULTURE PASSED THROUGH</t>
  </si>
  <si>
    <t xml:space="preserve">  ILLINOIS STATE BOARD OF EDUCATION</t>
  </si>
  <si>
    <t xml:space="preserve">   ILLINOIS STATE BOARD OF EDUCATION</t>
  </si>
  <si>
    <t xml:space="preserve">       TITLE VI - RURAL EDUCATION INITIATIVE</t>
  </si>
  <si>
    <t>84.358B</t>
  </si>
  <si>
    <t>15-4107-00</t>
  </si>
  <si>
    <t>16-4107-00</t>
  </si>
  <si>
    <t xml:space="preserve">           SUBTOTAL 84.358B</t>
  </si>
  <si>
    <t xml:space="preserve">      TITLE I-LOW INCOME (M)</t>
  </si>
  <si>
    <t xml:space="preserve">          SUBTOTAL 84.010A</t>
  </si>
  <si>
    <t>84.010A</t>
  </si>
  <si>
    <t>16-4300-00</t>
  </si>
  <si>
    <t>15-4300-00</t>
  </si>
  <si>
    <t xml:space="preserve">     TITLE III-ENGLISH LANGUAGE ACQUISITION</t>
  </si>
  <si>
    <t xml:space="preserve">          SUBTOTAL 84.365</t>
  </si>
  <si>
    <t>16-4909-00</t>
  </si>
  <si>
    <t>15-4909-00</t>
  </si>
  <si>
    <t xml:space="preserve">     TITLE II -TEACHER QUALITY</t>
  </si>
  <si>
    <t xml:space="preserve">          SUBTOTAL 84.367A</t>
  </si>
  <si>
    <t>84.367A</t>
  </si>
  <si>
    <t>16-4932-00</t>
  </si>
  <si>
    <t>15-4932-00</t>
  </si>
  <si>
    <t>U.S. DEPTARMENT OF EDUCATION</t>
  </si>
  <si>
    <t xml:space="preserve">     ILLINOIS STATE BOARD OF EDUCATION</t>
  </si>
  <si>
    <t xml:space="preserve">        PASSED THROUGH L.E.A.S.E.</t>
  </si>
  <si>
    <t xml:space="preserve">            FED. SP. ED.-PRESCHOOL FLOW-THROUGH</t>
  </si>
  <si>
    <t xml:space="preserve">             FED. SP. ED.-PRESCHOOL FLOW-THROUGH</t>
  </si>
  <si>
    <t>16-4620-00</t>
  </si>
  <si>
    <t>15-4620-00</t>
  </si>
  <si>
    <t xml:space="preserve">               SUBTOTAL 84.027</t>
  </si>
  <si>
    <t xml:space="preserve">          PASSED THROUGH LASALLE COUNTY R.O.E</t>
  </si>
  <si>
    <t xml:space="preserve">            MC KINNEY EDUC. HOMELESS CHILD</t>
  </si>
  <si>
    <t>16-4920-00</t>
  </si>
  <si>
    <t>15-4920-00</t>
  </si>
  <si>
    <t xml:space="preserve">                  </t>
  </si>
  <si>
    <t xml:space="preserve">                   TOTAL U.S. DEPT OF EDUCATION</t>
  </si>
  <si>
    <t xml:space="preserve">               SUBTOTAL 84.196</t>
  </si>
  <si>
    <t>DEPARTMENT OF HEALTH AND HUMAN SERVICES</t>
  </si>
  <si>
    <t xml:space="preserve">   HEALTH CARE FINANCING ADMINISTRATION</t>
  </si>
  <si>
    <t xml:space="preserve">     IL DEPT OF HEALTHCARE &amp; FAMILY SERVICES</t>
  </si>
  <si>
    <t xml:space="preserve">        MEDICAID MATCHING/ADMINISTRATIVE OUTREACH</t>
  </si>
  <si>
    <t xml:space="preserve">         MEDICAID MATCHING/ADMINISTRATIVE OUTREACH</t>
  </si>
  <si>
    <t>TOTAL FEDERAL FINANCIAL ASSISTANCE</t>
  </si>
  <si>
    <t xml:space="preserve">           TOTAL DEPT OF HEALTH AND HUMAN SERVICES</t>
  </si>
  <si>
    <t>15-4991-00</t>
  </si>
  <si>
    <t>16-4991-00</t>
  </si>
  <si>
    <t>ROUNDING</t>
  </si>
  <si>
    <r>
      <t xml:space="preserve">The accompanying Schedule of Expenditures of Federal Awards includes the federal grant activity of LaSalle ESD #122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</si>
  <si>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 xml:space="preserve">LaSalle ESD #122 </t>
    </r>
    <r>
      <rPr>
        <sz val="9"/>
        <rFont val="Arial"/>
        <family val="2"/>
      </rPr>
      <t xml:space="preserve">and </t>
    </r>
    <r>
      <rPr>
        <b/>
        <sz val="9"/>
        <rFont val="Arial"/>
        <family val="2"/>
      </rPr>
      <t>are</t>
    </r>
    <r>
      <rPr>
        <sz val="9"/>
        <rFont val="Arial"/>
        <family val="2"/>
      </rPr>
      <t xml:space="preserve"> included in the Schedule of Expenditures of Federal Awards:</t>
    </r>
  </si>
  <si>
    <r>
      <t xml:space="preserve">Of the federal expenditures presented in the schedule, </t>
    </r>
    <r>
      <rPr>
        <b/>
        <sz val="9"/>
        <rFont val="Arial"/>
        <family val="2"/>
      </rPr>
      <t>LaSalle ESD #122</t>
    </r>
    <r>
      <rPr>
        <sz val="9"/>
        <rFont val="Arial"/>
        <family val="2"/>
      </rPr>
      <t xml:space="preserve"> provided federal awards to subrecipients as follows:</t>
    </r>
  </si>
  <si>
    <t>The Department of Education Compliance Supplement Section N(2)(a) states "To operate a schoolwide program, a school must include the following three core elements:                                                                                                  (1) Comprehensive needs assessment of the entire school (34 CFR section 200.26(a)).
(2) Comprehensive plan based on data from the needs assessment (34 CFR section 200.26(b)).
(3) Annual evaluation of the results achieved by the schoolwide program and revision of the schoolwide plan based on that evaluation (34 CFR section 200.26(c))."</t>
  </si>
  <si>
    <t>We noted the District does not have comprehensive needs assessments or plans for the schools in its District, which are considered schoolwide programs.</t>
  </si>
  <si>
    <t>During our audit we noted the District did not have needs assessments or plans for either school in the District.</t>
  </si>
  <si>
    <t>Incorrect amounts may be charged to Federal programs</t>
  </si>
  <si>
    <t>The District did not prepare comprehensive needs assessments or plans.</t>
  </si>
  <si>
    <t xml:space="preserve">We recommend the Administration of the District develop comprehensive needs assessments plans for each school and evaluate the results annually. </t>
  </si>
  <si>
    <t>The District's administration plans to develop comprehensive needs assessments and related plans and evaluate the results annually.</t>
  </si>
  <si>
    <t>Management agrees with this finding.</t>
  </si>
  <si>
    <t>Derek Kilmartin, Title I Administrator</t>
  </si>
  <si>
    <t>Title I - Low Income 2015 and 2016</t>
  </si>
  <si>
    <t>15-4300-00 and 16-4300-00</t>
  </si>
  <si>
    <t>Illinois State Board of Education</t>
  </si>
  <si>
    <t>U.S. Department of Education</t>
  </si>
  <si>
    <t>None</t>
  </si>
  <si>
    <t>ACCT.</t>
  </si>
  <si>
    <t>PAGE</t>
  </si>
  <si>
    <t>FUND</t>
  </si>
  <si>
    <t>LINE #</t>
  </si>
  <si>
    <t>DESCRIPTION</t>
  </si>
  <si>
    <t>AMOUNT</t>
  </si>
  <si>
    <t>Yearbook Fees</t>
  </si>
  <si>
    <t>Caps &amp; Gowns Fees</t>
  </si>
  <si>
    <t>E-Rate Reimbursement</t>
  </si>
  <si>
    <t>Activity Accounts Closed &amp; Career Fair</t>
  </si>
  <si>
    <t>Insurance Proceeds</t>
  </si>
  <si>
    <t>Library Annual per Capita Grants</t>
  </si>
  <si>
    <t>2013 General Obligation Bonds Principal</t>
  </si>
  <si>
    <t>Technology Loan Principal</t>
  </si>
  <si>
    <t>Technology Lease/Purchase Principal</t>
  </si>
  <si>
    <t>Paying Agent Fees</t>
  </si>
  <si>
    <t>Bus Lease Principal Payment</t>
  </si>
  <si>
    <t>Principal on L-T Debt</t>
  </si>
  <si>
    <t>Technology Lease/Purchase-Fund 1</t>
  </si>
  <si>
    <t>L-T Debt Principal Retired</t>
  </si>
  <si>
    <t>Transportation Lease-Fund 4</t>
  </si>
  <si>
    <t>Transportation Lease</t>
  </si>
  <si>
    <t>LaSalle ESD 122</t>
  </si>
  <si>
    <t>Revisions submitted 3/23/2017</t>
  </si>
  <si>
    <t>added 5/10/2017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</si>
</sst>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43" fontId="3" fillId="0" borderId="22" xfId="1" applyFont="1" applyBorder="1" applyAlignment="1" applyProtection="1">
      <alignment horizontal="center"/>
      <protection locked="0"/>
    </xf>
    <xf numFmtId="180" fontId="3" fillId="0" borderId="22" xfId="1" applyNumberFormat="1" applyFont="1" applyBorder="1" applyAlignment="1" applyProtection="1">
      <alignment horizontal="center"/>
      <protection locked="0"/>
    </xf>
    <xf numFmtId="43" fontId="3" fillId="0" borderId="8" xfId="1" applyFont="1" applyBorder="1" applyAlignment="1" applyProtection="1">
      <alignment horizontal="center"/>
      <protection locked="0"/>
    </xf>
    <xf numFmtId="180" fontId="3" fillId="0" borderId="8" xfId="1" applyNumberFormat="1" applyFont="1" applyBorder="1" applyAlignment="1" applyProtection="1">
      <alignment horizontal="center"/>
      <protection locked="0"/>
    </xf>
    <xf numFmtId="0" fontId="5" fillId="0" borderId="22" xfId="3" applyFont="1" applyBorder="1" applyAlignment="1" applyProtection="1">
      <alignment horizontal="center"/>
      <protection locked="0"/>
    </xf>
    <xf numFmtId="164" fontId="2" fillId="0" borderId="0" xfId="0" applyNumberFormat="1" applyFont="1"/>
    <xf numFmtId="164" fontId="2" fillId="0" borderId="82" xfId="0" applyNumberFormat="1" applyFont="1" applyBorder="1" applyAlignment="1">
      <alignment horizontal="center"/>
    </xf>
    <xf numFmtId="0" fontId="0" fillId="0" borderId="82" xfId="0" applyBorder="1" applyAlignment="1">
      <alignment horizontal="center"/>
    </xf>
    <xf numFmtId="0" fontId="2" fillId="0" borderId="82" xfId="0" applyFont="1" applyBorder="1" applyAlignment="1">
      <alignment horizontal="center"/>
    </xf>
    <xf numFmtId="180" fontId="0" fillId="0" borderId="0" xfId="1" applyNumberFormat="1" applyFont="1"/>
    <xf numFmtId="180" fontId="0" fillId="0" borderId="82" xfId="1" applyNumberFormat="1" applyFont="1" applyBorder="1"/>
    <xf numFmtId="181" fontId="0" fillId="0" borderId="163" xfId="15" applyNumberFormat="1" applyFont="1" applyBorder="1"/>
    <xf numFmtId="181" fontId="0" fillId="0" borderId="163" xfId="1" applyNumberFormat="1" applyFont="1" applyBorder="1"/>
    <xf numFmtId="181" fontId="0" fillId="0" borderId="0" xfId="1"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2</xdr:row>
          <xdr:rowOff>19050</xdr:rowOff>
        </xdr:from>
        <xdr:to>
          <xdr:col>0</xdr:col>
          <xdr:colOff>1085850</xdr:colOff>
          <xdr:row>6</xdr:row>
          <xdr:rowOff>57150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2</xdr:row>
          <xdr:rowOff>28575</xdr:rowOff>
        </xdr:from>
        <xdr:to>
          <xdr:col>0</xdr:col>
          <xdr:colOff>2124075</xdr:colOff>
          <xdr:row>6</xdr:row>
          <xdr:rowOff>66675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2</xdr:row>
          <xdr:rowOff>47625</xdr:rowOff>
        </xdr:from>
        <xdr:to>
          <xdr:col>1</xdr:col>
          <xdr:colOff>257175</xdr:colOff>
          <xdr:row>6</xdr:row>
          <xdr:rowOff>85725</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1</xdr:col>
      <xdr:colOff>346364</xdr:colOff>
      <xdr:row>4</xdr:row>
      <xdr:rowOff>8658</xdr:rowOff>
    </xdr:from>
    <xdr:to>
      <xdr:col>1</xdr:col>
      <xdr:colOff>580160</xdr:colOff>
      <xdr:row>4</xdr:row>
      <xdr:rowOff>155863</xdr:rowOff>
    </xdr:to>
    <xdr:sp macro="" textlink="">
      <xdr:nvSpPr>
        <xdr:cNvPr id="2" name="Left Arrow 1"/>
        <xdr:cNvSpPr/>
      </xdr:nvSpPr>
      <xdr:spPr>
        <a:xfrm>
          <a:off x="3238500" y="666749"/>
          <a:ext cx="233796" cy="14720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371475</xdr:colOff>
          <xdr:row>3</xdr:row>
          <xdr:rowOff>19050</xdr:rowOff>
        </xdr:from>
        <xdr:to>
          <xdr:col>7</xdr:col>
          <xdr:colOff>66675</xdr:colOff>
          <xdr:row>7</xdr:row>
          <xdr:rowOff>142875</xdr:rowOff>
        </xdr:to>
        <xdr:sp macro="" textlink="">
          <xdr:nvSpPr>
            <xdr:cNvPr id="85000" name="Object 8" hidden="1">
              <a:extLst>
                <a:ext uri="{63B3BB69-23CF-44E3-9099-C40C66FF867C}">
                  <a14:compatExt spid="_x0000_s85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0</xdr:rowOff>
        </xdr:from>
        <xdr:to>
          <xdr:col>7</xdr:col>
          <xdr:colOff>304800</xdr:colOff>
          <xdr:row>15</xdr:row>
          <xdr:rowOff>285750</xdr:rowOff>
        </xdr:to>
        <xdr:sp macro="" textlink="">
          <xdr:nvSpPr>
            <xdr:cNvPr id="85001" name="Object 9" hidden="1">
              <a:extLst>
                <a:ext uri="{63B3BB69-23CF-44E3-9099-C40C66FF867C}">
                  <a14:compatExt spid="_x0000_s850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11" t="s">
        <v>474</v>
      </c>
      <c r="J1" s="2112"/>
      <c r="K1" s="2112"/>
      <c r="L1" s="2112"/>
      <c r="M1" s="2112"/>
      <c r="N1" s="2112"/>
      <c r="O1" s="2112"/>
      <c r="P1" s="2112"/>
      <c r="Q1" s="2112"/>
      <c r="R1" s="2112"/>
      <c r="S1" s="2112"/>
    </row>
    <row r="2" spans="1:28" ht="12" customHeight="1" x14ac:dyDescent="0.2">
      <c r="A2" s="202" t="s">
        <v>1962</v>
      </c>
      <c r="D2" s="203"/>
      <c r="I2" s="2113" t="s">
        <v>1155</v>
      </c>
      <c r="J2" s="2112"/>
      <c r="K2" s="2112"/>
      <c r="L2" s="2112"/>
      <c r="M2" s="2112"/>
      <c r="N2" s="2112"/>
      <c r="O2" s="2112"/>
      <c r="P2" s="2112"/>
      <c r="Q2" s="2112"/>
      <c r="R2" s="2112"/>
      <c r="S2" s="2112"/>
    </row>
    <row r="3" spans="1:28" ht="12" customHeight="1" x14ac:dyDescent="0.2">
      <c r="A3" s="1876" t="s">
        <v>1950</v>
      </c>
      <c r="B3" s="1877"/>
      <c r="C3" s="1877"/>
      <c r="D3" s="1878"/>
      <c r="I3" s="2113" t="s">
        <v>55</v>
      </c>
      <c r="J3" s="2112"/>
      <c r="K3" s="2112"/>
      <c r="L3" s="2112"/>
      <c r="M3" s="2112"/>
      <c r="N3" s="2112"/>
      <c r="O3" s="2112"/>
      <c r="P3" s="2112"/>
      <c r="Q3" s="2112"/>
      <c r="R3" s="2112"/>
      <c r="S3" s="2112"/>
    </row>
    <row r="4" spans="1:28" ht="12" customHeight="1" x14ac:dyDescent="0.2">
      <c r="A4" s="192"/>
      <c r="I4" s="2113" t="s">
        <v>617</v>
      </c>
      <c r="J4" s="2112"/>
      <c r="K4" s="2112"/>
      <c r="L4" s="2112"/>
      <c r="M4" s="2112"/>
      <c r="N4" s="2112"/>
      <c r="O4" s="2112"/>
      <c r="P4" s="2112"/>
      <c r="Q4" s="2112"/>
      <c r="R4" s="2112"/>
      <c r="S4" s="2112"/>
    </row>
    <row r="5" spans="1:28" ht="14.1" customHeight="1" x14ac:dyDescent="0.2">
      <c r="B5" s="445" t="s">
        <v>2089</v>
      </c>
      <c r="C5" s="179" t="s">
        <v>1083</v>
      </c>
      <c r="D5" s="364"/>
      <c r="E5" s="364"/>
      <c r="H5" s="193"/>
      <c r="I5" s="2121" t="s">
        <v>788</v>
      </c>
      <c r="J5" s="2120"/>
      <c r="K5" s="2120"/>
      <c r="L5" s="2120"/>
      <c r="M5" s="2120"/>
      <c r="N5" s="2120"/>
      <c r="O5" s="2120"/>
      <c r="P5" s="2120"/>
      <c r="Q5" s="2120"/>
      <c r="R5" s="2120"/>
      <c r="S5" s="2120"/>
    </row>
    <row r="6" spans="1:28" ht="14.1" customHeight="1" x14ac:dyDescent="0.2">
      <c r="B6" s="445"/>
      <c r="C6" s="179" t="s">
        <v>1084</v>
      </c>
      <c r="D6" s="364"/>
      <c r="E6" s="364"/>
      <c r="I6" s="2119" t="s">
        <v>1051</v>
      </c>
      <c r="J6" s="2120"/>
      <c r="K6" s="2120"/>
      <c r="L6" s="2120"/>
      <c r="M6" s="2120"/>
      <c r="N6" s="2120"/>
      <c r="O6" s="2120"/>
      <c r="P6" s="2120"/>
      <c r="Q6" s="2120"/>
      <c r="R6" s="2120"/>
      <c r="S6" s="2120"/>
    </row>
    <row r="7" spans="1:28" ht="12.2" customHeight="1" x14ac:dyDescent="0.2">
      <c r="I7" s="2114">
        <v>42551</v>
      </c>
      <c r="J7" s="2115"/>
      <c r="K7" s="2115"/>
      <c r="L7" s="2115"/>
      <c r="M7" s="2115"/>
      <c r="N7" s="2115"/>
      <c r="O7" s="2115"/>
      <c r="P7" s="2115"/>
      <c r="Q7" s="2115"/>
      <c r="R7" s="2115"/>
      <c r="S7" s="211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6" t="s">
        <v>782</v>
      </c>
      <c r="J9" s="2117"/>
      <c r="K9" s="2117"/>
      <c r="L9" s="2117"/>
      <c r="M9" s="2117"/>
      <c r="N9" s="2117"/>
      <c r="O9" s="2117"/>
      <c r="P9" s="2117"/>
      <c r="Q9" s="2117"/>
      <c r="R9" s="2117"/>
      <c r="S9" s="2118"/>
      <c r="T9" s="2132" t="s">
        <v>630</v>
      </c>
      <c r="U9" s="2133"/>
      <c r="V9" s="2133"/>
      <c r="W9" s="2133"/>
      <c r="X9" s="2133"/>
      <c r="Y9" s="2133"/>
      <c r="Z9" s="2133"/>
      <c r="AA9" s="2134"/>
    </row>
    <row r="10" spans="1:28" ht="13.5" customHeight="1" x14ac:dyDescent="0.2">
      <c r="A10" s="2139" t="s">
        <v>783</v>
      </c>
      <c r="B10" s="2140"/>
      <c r="C10" s="2140"/>
      <c r="D10" s="2140"/>
      <c r="E10" s="2140"/>
      <c r="F10" s="2140"/>
      <c r="G10" s="2140"/>
      <c r="H10" s="2141"/>
      <c r="I10" s="183"/>
      <c r="J10" s="184"/>
      <c r="K10" s="182"/>
      <c r="R10" s="184"/>
      <c r="S10" s="184"/>
      <c r="T10" s="2135"/>
      <c r="U10" s="2120"/>
      <c r="V10" s="2120"/>
      <c r="W10" s="2120"/>
      <c r="X10" s="2120"/>
      <c r="Y10" s="2120"/>
      <c r="Z10" s="2120"/>
      <c r="AA10" s="2126"/>
    </row>
    <row r="11" spans="1:28" ht="14.25" customHeight="1" x14ac:dyDescent="0.2">
      <c r="A11" s="2142" t="s">
        <v>1131</v>
      </c>
      <c r="B11" s="2143"/>
      <c r="C11" s="2143"/>
      <c r="D11" s="2143"/>
      <c r="E11" s="2143"/>
      <c r="F11" s="2143"/>
      <c r="G11" s="2143"/>
      <c r="H11" s="2144"/>
      <c r="I11" s="181"/>
      <c r="J11" s="345"/>
      <c r="K11" s="181"/>
      <c r="O11" s="1761" t="s">
        <v>2089</v>
      </c>
      <c r="P11" s="380" t="s">
        <v>225</v>
      </c>
      <c r="Q11" s="184"/>
      <c r="R11" s="182"/>
      <c r="S11" s="181"/>
      <c r="T11" s="2136"/>
      <c r="U11" s="2137"/>
      <c r="V11" s="2137"/>
      <c r="W11" s="2137"/>
      <c r="X11" s="2137"/>
      <c r="Y11" s="2137"/>
      <c r="Z11" s="2137"/>
      <c r="AA11" s="2138"/>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45">
        <v>35050122002</v>
      </c>
      <c r="B13" s="2146"/>
      <c r="C13" s="2146"/>
      <c r="D13" s="2146"/>
      <c r="E13" s="2146"/>
      <c r="F13" s="2146"/>
      <c r="G13" s="2146"/>
      <c r="H13" s="2147"/>
      <c r="I13" s="185"/>
      <c r="J13" s="184"/>
      <c r="K13" s="182"/>
      <c r="L13" s="184"/>
      <c r="M13" s="184"/>
      <c r="N13" s="184"/>
      <c r="O13" s="184"/>
      <c r="P13" s="184"/>
      <c r="Q13" s="184"/>
      <c r="R13" s="184"/>
      <c r="S13" s="184"/>
      <c r="T13" s="2150" t="s">
        <v>2095</v>
      </c>
      <c r="U13" s="2151"/>
      <c r="V13" s="2151"/>
      <c r="W13" s="2151"/>
      <c r="X13" s="2151"/>
      <c r="Y13" s="2152"/>
      <c r="Z13" s="2152"/>
      <c r="AA13" s="215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9" t="s">
        <v>2088</v>
      </c>
      <c r="B15" s="2148"/>
      <c r="C15" s="2148"/>
      <c r="D15" s="2148"/>
      <c r="E15" s="2148"/>
      <c r="F15" s="2148"/>
      <c r="G15" s="2148"/>
      <c r="H15" s="2149"/>
      <c r="T15" s="2080" t="s">
        <v>2096</v>
      </c>
      <c r="U15" s="2101"/>
      <c r="V15" s="2101"/>
      <c r="W15" s="2101"/>
      <c r="X15" s="2101"/>
      <c r="Y15" s="2154"/>
      <c r="Z15" s="2154"/>
      <c r="AA15" s="215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5" t="s">
        <v>2214</v>
      </c>
      <c r="B17" s="2106"/>
      <c r="C17" s="2106"/>
      <c r="D17" s="2106"/>
      <c r="E17" s="2106"/>
      <c r="F17" s="2106"/>
      <c r="G17" s="2106"/>
      <c r="H17" s="2131"/>
      <c r="T17" s="2159" t="s">
        <v>2097</v>
      </c>
      <c r="U17" s="2160"/>
      <c r="V17" s="2160"/>
      <c r="W17" s="2160"/>
      <c r="X17" s="2160"/>
      <c r="Y17" s="2160"/>
      <c r="Z17" s="2160"/>
      <c r="AA17" s="2161"/>
    </row>
    <row r="18" spans="1:27" ht="13.5" customHeight="1" x14ac:dyDescent="0.2">
      <c r="A18" s="365" t="s">
        <v>627</v>
      </c>
      <c r="B18" s="347"/>
      <c r="C18" s="343"/>
      <c r="D18" s="347"/>
      <c r="E18" s="347"/>
      <c r="F18" s="347"/>
      <c r="G18" s="347"/>
      <c r="H18" s="277"/>
      <c r="I18" s="2130" t="s">
        <v>784</v>
      </c>
      <c r="J18" s="2089"/>
      <c r="K18" s="2089"/>
      <c r="L18" s="2089"/>
      <c r="M18" s="2089"/>
      <c r="N18" s="2089"/>
      <c r="O18" s="2089"/>
      <c r="P18" s="2089"/>
      <c r="Q18" s="2089"/>
      <c r="R18" s="2089"/>
      <c r="S18" s="2090"/>
      <c r="T18" s="365" t="s">
        <v>827</v>
      </c>
      <c r="U18" s="272"/>
      <c r="V18" s="343"/>
      <c r="W18" s="271"/>
      <c r="X18" s="365" t="s">
        <v>306</v>
      </c>
      <c r="Y18" s="352"/>
      <c r="Z18" s="1974" t="s">
        <v>785</v>
      </c>
      <c r="AA18" s="201"/>
    </row>
    <row r="19" spans="1:27" ht="13.5" customHeight="1" x14ac:dyDescent="0.2">
      <c r="A19" s="2099" t="s">
        <v>2090</v>
      </c>
      <c r="B19" s="2097"/>
      <c r="C19" s="2097"/>
      <c r="D19" s="2097"/>
      <c r="E19" s="2097"/>
      <c r="F19" s="2097"/>
      <c r="G19" s="2097"/>
      <c r="H19" s="2079"/>
      <c r="I19" s="184"/>
      <c r="J19" s="379"/>
      <c r="K19" s="195"/>
      <c r="L19" s="193"/>
      <c r="M19" s="659" t="s">
        <v>360</v>
      </c>
      <c r="P19" s="181"/>
      <c r="Q19" s="181"/>
      <c r="R19" s="181"/>
      <c r="S19" s="185"/>
      <c r="T19" s="2099" t="s">
        <v>2098</v>
      </c>
      <c r="U19" s="2078"/>
      <c r="V19" s="2078"/>
      <c r="W19" s="2079"/>
      <c r="X19" s="2096" t="s">
        <v>2027</v>
      </c>
      <c r="Y19" s="2158"/>
      <c r="Z19" s="2156">
        <v>60545</v>
      </c>
      <c r="AA19" s="215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77" t="s">
        <v>2088</v>
      </c>
      <c r="B21" s="2078"/>
      <c r="C21" s="2078"/>
      <c r="D21" s="2078"/>
      <c r="E21" s="2078"/>
      <c r="F21" s="2078"/>
      <c r="G21" s="2078"/>
      <c r="H21" s="2079"/>
      <c r="I21" s="2125" t="s">
        <v>786</v>
      </c>
      <c r="J21" s="2120"/>
      <c r="K21" s="2120"/>
      <c r="L21" s="2120"/>
      <c r="M21" s="2120"/>
      <c r="N21" s="2120"/>
      <c r="O21" s="2120"/>
      <c r="P21" s="2120"/>
      <c r="Q21" s="2120"/>
      <c r="R21" s="2120"/>
      <c r="S21" s="2126"/>
      <c r="T21" s="2105" t="s">
        <v>2099</v>
      </c>
      <c r="U21" s="2165"/>
      <c r="V21" s="2165"/>
      <c r="W21" s="2165"/>
      <c r="X21" s="2170" t="s">
        <v>2100</v>
      </c>
      <c r="Y21" s="2168"/>
      <c r="Z21" s="2168"/>
      <c r="AA21" s="2169"/>
    </row>
    <row r="22" spans="1:27" ht="13.5" customHeight="1" x14ac:dyDescent="0.2">
      <c r="A22" s="367" t="s">
        <v>628</v>
      </c>
      <c r="B22" s="280"/>
      <c r="C22" s="280"/>
      <c r="D22" s="280"/>
      <c r="E22" s="280"/>
      <c r="F22" s="280"/>
      <c r="G22" s="280"/>
      <c r="H22" s="281"/>
      <c r="I22" s="2127" t="s">
        <v>1804</v>
      </c>
      <c r="J22" s="2128"/>
      <c r="K22" s="2128"/>
      <c r="L22" s="2128"/>
      <c r="M22" s="2128"/>
      <c r="N22" s="2128"/>
      <c r="O22" s="2128"/>
      <c r="P22" s="2128"/>
      <c r="Q22" s="2128"/>
      <c r="R22" s="2128"/>
      <c r="S22" s="2129"/>
      <c r="T22" s="365" t="s">
        <v>2023</v>
      </c>
      <c r="U22" s="272"/>
      <c r="V22" s="343"/>
      <c r="W22" s="272"/>
      <c r="X22" s="1975" t="s">
        <v>1631</v>
      </c>
      <c r="Z22" s="200"/>
      <c r="AA22" s="201"/>
    </row>
    <row r="23" spans="1:27" ht="13.5" customHeight="1" x14ac:dyDescent="0.2">
      <c r="A23" s="2122" t="s">
        <v>2091</v>
      </c>
      <c r="B23" s="2123"/>
      <c r="C23" s="2123"/>
      <c r="D23" s="2123"/>
      <c r="E23" s="2123"/>
      <c r="F23" s="2123"/>
      <c r="G23" s="2123"/>
      <c r="H23" s="2124"/>
      <c r="T23" s="2105" t="s">
        <v>2101</v>
      </c>
      <c r="U23" s="2165"/>
      <c r="V23" s="2165"/>
      <c r="W23" s="2165"/>
      <c r="X23" s="2167">
        <v>43434</v>
      </c>
      <c r="Y23" s="2168"/>
      <c r="Z23" s="2168"/>
      <c r="AA23" s="2169"/>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7">
        <v>61301</v>
      </c>
      <c r="B25" s="2078"/>
      <c r="C25" s="2078"/>
      <c r="D25" s="2078"/>
      <c r="E25" s="2078"/>
      <c r="F25" s="2078"/>
      <c r="G25" s="2078"/>
      <c r="H25" s="2079"/>
      <c r="I25" s="660"/>
      <c r="J25" s="204"/>
      <c r="K25" s="204"/>
      <c r="L25" s="204"/>
      <c r="M25" s="204"/>
      <c r="N25" s="204"/>
      <c r="O25" s="204"/>
      <c r="P25" s="204"/>
      <c r="Q25" s="204"/>
      <c r="R25" s="204"/>
      <c r="S25" s="205"/>
      <c r="T25" s="2162" t="s">
        <v>2102</v>
      </c>
      <c r="U25" s="2163"/>
      <c r="V25" s="2163"/>
      <c r="W25" s="2163"/>
      <c r="X25" s="2163"/>
      <c r="Y25" s="2163"/>
      <c r="Z25" s="2163"/>
      <c r="AA25" s="216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8" t="s">
        <v>2001</v>
      </c>
      <c r="J27" s="2089"/>
      <c r="K27" s="2089"/>
      <c r="L27" s="2089"/>
      <c r="M27" s="2089"/>
      <c r="N27" s="2089"/>
      <c r="O27" s="2089"/>
      <c r="P27" s="2089"/>
      <c r="Q27" s="2089"/>
      <c r="R27" s="2089"/>
      <c r="S27" s="209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2089</v>
      </c>
      <c r="K29" s="182" t="s">
        <v>675</v>
      </c>
      <c r="L29" s="392"/>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2089</v>
      </c>
      <c r="C30" s="673" t="s">
        <v>1385</v>
      </c>
      <c r="D30" s="182"/>
      <c r="E30" s="182"/>
      <c r="F30" s="1280"/>
      <c r="G30" s="661"/>
      <c r="H30" s="661"/>
      <c r="I30" s="275"/>
      <c r="J30" s="1761" t="s">
        <v>2089</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2089</v>
      </c>
      <c r="K31" s="195" t="s">
        <v>1053</v>
      </c>
      <c r="L31" s="1761"/>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2089</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7"/>
      <c r="Q35" s="2078"/>
      <c r="R35" s="207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5" t="s">
        <v>2092</v>
      </c>
      <c r="B38" s="2106"/>
      <c r="C38" s="2106"/>
      <c r="D38" s="2106"/>
      <c r="E38" s="2106"/>
      <c r="F38" s="2078"/>
      <c r="G38" s="2078"/>
      <c r="H38" s="2079"/>
      <c r="I38" s="2100"/>
      <c r="J38" s="2101"/>
      <c r="K38" s="2101"/>
      <c r="L38" s="2101"/>
      <c r="M38" s="2101"/>
      <c r="N38" s="2101"/>
      <c r="O38" s="2101"/>
      <c r="P38" s="2081"/>
      <c r="Q38" s="2081"/>
      <c r="R38" s="2081"/>
      <c r="S38" s="2082"/>
      <c r="T38" s="2080"/>
      <c r="U38" s="2101"/>
      <c r="V38" s="2101"/>
      <c r="W38" s="2101"/>
      <c r="X38" s="2081"/>
      <c r="Y38" s="2081"/>
      <c r="Z38" s="2081"/>
      <c r="AA38" s="2082"/>
    </row>
    <row r="39" spans="1:27" ht="12" customHeight="1" x14ac:dyDescent="0.2">
      <c r="A39" s="2083" t="s">
        <v>628</v>
      </c>
      <c r="B39" s="2084"/>
      <c r="C39" s="343"/>
      <c r="D39" s="340"/>
      <c r="E39" s="340"/>
      <c r="F39" s="350"/>
      <c r="G39" s="340"/>
      <c r="H39" s="277"/>
      <c r="I39" s="2083" t="s">
        <v>628</v>
      </c>
      <c r="J39" s="2084"/>
      <c r="K39" s="2084"/>
      <c r="L39" s="2084"/>
      <c r="M39" s="2084"/>
      <c r="N39" s="337"/>
      <c r="O39" s="343"/>
      <c r="P39" s="343"/>
      <c r="Q39" s="349"/>
      <c r="R39" s="343"/>
      <c r="S39" s="277"/>
      <c r="T39" s="343" t="s">
        <v>628</v>
      </c>
      <c r="U39" s="272"/>
      <c r="V39" s="343"/>
      <c r="W39" s="271"/>
      <c r="X39" s="349"/>
      <c r="Y39" s="200"/>
      <c r="Z39" s="200"/>
      <c r="AA39" s="201"/>
    </row>
    <row r="40" spans="1:27" ht="13.5" customHeight="1" x14ac:dyDescent="0.2">
      <c r="A40" s="2091" t="s">
        <v>2091</v>
      </c>
      <c r="B40" s="2092"/>
      <c r="C40" s="2093"/>
      <c r="D40" s="2093"/>
      <c r="E40" s="2093"/>
      <c r="F40" s="2094"/>
      <c r="G40" s="2094"/>
      <c r="H40" s="2095"/>
      <c r="I40" s="2108"/>
      <c r="J40" s="2109"/>
      <c r="K40" s="2109"/>
      <c r="L40" s="2109"/>
      <c r="M40" s="2109"/>
      <c r="N40" s="2109"/>
      <c r="O40" s="2109"/>
      <c r="P40" s="2109"/>
      <c r="Q40" s="2109"/>
      <c r="R40" s="2109"/>
      <c r="S40" s="2110"/>
      <c r="T40" s="2108"/>
      <c r="U40" s="2166"/>
      <c r="V40" s="2109"/>
      <c r="W40" s="2109"/>
      <c r="X40" s="2109"/>
      <c r="Y40" s="2109"/>
      <c r="Z40" s="2109"/>
      <c r="AA40" s="211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2093</v>
      </c>
      <c r="B42" s="2078"/>
      <c r="C42" s="2079"/>
      <c r="D42" s="2096" t="s">
        <v>2094</v>
      </c>
      <c r="E42" s="2078"/>
      <c r="F42" s="2078"/>
      <c r="G42" s="2078"/>
      <c r="H42" s="2079"/>
      <c r="I42" s="2080"/>
      <c r="J42" s="2081"/>
      <c r="K42" s="2081"/>
      <c r="L42" s="2081"/>
      <c r="M42" s="2081"/>
      <c r="N42" s="2081"/>
      <c r="O42" s="2082"/>
      <c r="P42" s="2107"/>
      <c r="Q42" s="2081"/>
      <c r="R42" s="2081"/>
      <c r="S42" s="2082"/>
      <c r="T42" s="2080"/>
      <c r="U42" s="2081"/>
      <c r="V42" s="2081"/>
      <c r="W42" s="2082"/>
      <c r="X42" s="2107"/>
      <c r="Y42" s="2081"/>
      <c r="Z42" s="2081"/>
      <c r="AA42" s="208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2"/>
      <c r="B44" s="2103"/>
      <c r="C44" s="2103"/>
      <c r="D44" s="2103"/>
      <c r="E44" s="2103"/>
      <c r="F44" s="2103"/>
      <c r="G44" s="2103"/>
      <c r="H44" s="2104"/>
      <c r="I44" s="2085"/>
      <c r="J44" s="2086"/>
      <c r="K44" s="2086"/>
      <c r="L44" s="2086"/>
      <c r="M44" s="2086"/>
      <c r="N44" s="2086"/>
      <c r="O44" s="2086"/>
      <c r="P44" s="2086"/>
      <c r="Q44" s="2086"/>
      <c r="R44" s="2086"/>
      <c r="S44" s="2087"/>
      <c r="T44" s="2085"/>
      <c r="U44" s="2098"/>
      <c r="V44" s="2098"/>
      <c r="W44" s="2098"/>
      <c r="X44" s="2098"/>
      <c r="Y44" s="2098"/>
      <c r="Z44" s="2086"/>
      <c r="AA44" s="208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election activeCell="B107" sqref="B107:H10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1" t="s">
        <v>1389</v>
      </c>
      <c r="B2" s="2182"/>
      <c r="C2" s="2182"/>
      <c r="D2" s="2182"/>
      <c r="E2" s="2182"/>
      <c r="F2" s="2182"/>
      <c r="G2" s="2182"/>
      <c r="H2" s="2182"/>
      <c r="I2" s="2182"/>
    </row>
    <row r="3" spans="1:9" s="33" customFormat="1" ht="6" customHeight="1" x14ac:dyDescent="0.2">
      <c r="A3" s="52"/>
      <c r="B3" s="52"/>
      <c r="C3" s="621"/>
      <c r="D3" s="717"/>
      <c r="E3" s="404"/>
    </row>
    <row r="4" spans="1:9" x14ac:dyDescent="0.2">
      <c r="A4" s="7"/>
      <c r="B4" s="399"/>
      <c r="C4" s="2188" t="s">
        <v>497</v>
      </c>
      <c r="D4" s="2189"/>
      <c r="E4" s="2189"/>
      <c r="F4" s="2189"/>
      <c r="G4" s="2189"/>
      <c r="H4" s="218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83" t="s">
        <v>2034</v>
      </c>
      <c r="B33" s="2184"/>
      <c r="C33" s="2184"/>
      <c r="D33" s="2184"/>
      <c r="E33" s="2185"/>
      <c r="F33" s="2185"/>
      <c r="G33" s="2185"/>
      <c r="H33" s="2185"/>
      <c r="I33" s="218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3" t="s">
        <v>358</v>
      </c>
      <c r="B45" s="2186"/>
      <c r="C45" s="2186"/>
      <c r="D45" s="2186"/>
      <c r="E45" s="2187"/>
      <c r="F45" s="2187"/>
      <c r="G45" s="2187"/>
      <c r="H45" s="2187"/>
      <c r="I45" s="218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90"/>
      <c r="C55" s="2191"/>
      <c r="D55" s="2191"/>
      <c r="E55" s="2191"/>
      <c r="F55" s="2191"/>
      <c r="G55" s="2191"/>
      <c r="H55" s="2192"/>
      <c r="I55" s="3"/>
    </row>
    <row r="56" spans="1:9" s="33" customFormat="1" x14ac:dyDescent="0.2">
      <c r="A56" s="1793"/>
      <c r="B56" s="2193"/>
      <c r="C56" s="2194"/>
      <c r="D56" s="2194"/>
      <c r="E56" s="2194"/>
      <c r="F56" s="2194"/>
      <c r="G56" s="2194"/>
      <c r="H56" s="2195"/>
      <c r="I56" s="3"/>
    </row>
    <row r="57" spans="1:9" s="33" customFormat="1" x14ac:dyDescent="0.2">
      <c r="A57" s="1793"/>
      <c r="B57" s="2193"/>
      <c r="C57" s="2194"/>
      <c r="D57" s="2194"/>
      <c r="E57" s="2194"/>
      <c r="F57" s="2194"/>
      <c r="G57" s="2194"/>
      <c r="H57" s="2195"/>
      <c r="I57" s="3"/>
    </row>
    <row r="58" spans="1:9" s="33" customFormat="1" x14ac:dyDescent="0.2">
      <c r="A58" s="1793"/>
      <c r="B58" s="2193"/>
      <c r="C58" s="2194"/>
      <c r="D58" s="2194"/>
      <c r="E58" s="2194"/>
      <c r="F58" s="2194"/>
      <c r="G58" s="2194"/>
      <c r="H58" s="2195"/>
      <c r="I58" s="3"/>
    </row>
    <row r="59" spans="1:9" s="33" customFormat="1" x14ac:dyDescent="0.2">
      <c r="A59" s="1793"/>
      <c r="B59" s="2193"/>
      <c r="C59" s="2194"/>
      <c r="D59" s="2194"/>
      <c r="E59" s="2194"/>
      <c r="F59" s="2194"/>
      <c r="G59" s="2194"/>
      <c r="H59" s="2195"/>
      <c r="I59" s="3"/>
    </row>
    <row r="60" spans="1:9" s="33" customFormat="1" x14ac:dyDescent="0.2">
      <c r="A60" s="1793"/>
      <c r="B60" s="2193"/>
      <c r="C60" s="2194"/>
      <c r="D60" s="2194"/>
      <c r="E60" s="2194"/>
      <c r="F60" s="2194"/>
      <c r="G60" s="2194"/>
      <c r="H60" s="2195"/>
      <c r="I60" s="3"/>
    </row>
    <row r="61" spans="1:9" s="33" customFormat="1" x14ac:dyDescent="0.2">
      <c r="A61" s="1793"/>
      <c r="B61" s="2193"/>
      <c r="C61" s="2194"/>
      <c r="D61" s="2194"/>
      <c r="E61" s="2194"/>
      <c r="F61" s="2194"/>
      <c r="G61" s="2194"/>
      <c r="H61" s="2195"/>
      <c r="I61" s="3"/>
    </row>
    <row r="62" spans="1:9" s="33" customFormat="1" x14ac:dyDescent="0.2">
      <c r="A62" s="1793"/>
      <c r="B62" s="2193"/>
      <c r="C62" s="2194"/>
      <c r="D62" s="2194"/>
      <c r="E62" s="2194"/>
      <c r="F62" s="2194"/>
      <c r="G62" s="2194"/>
      <c r="H62" s="2195"/>
      <c r="I62" s="3"/>
    </row>
    <row r="63" spans="1:9" s="33" customFormat="1" x14ac:dyDescent="0.2">
      <c r="A63" s="1793"/>
      <c r="B63" s="2193"/>
      <c r="C63" s="2194"/>
      <c r="D63" s="2194"/>
      <c r="E63" s="2194"/>
      <c r="F63" s="2194"/>
      <c r="G63" s="2194"/>
      <c r="H63" s="2195"/>
      <c r="I63" s="3"/>
    </row>
    <row r="64" spans="1:9" s="33" customFormat="1" x14ac:dyDescent="0.2">
      <c r="A64" s="1793"/>
      <c r="B64" s="2193"/>
      <c r="C64" s="2194"/>
      <c r="D64" s="2194"/>
      <c r="E64" s="2194"/>
      <c r="F64" s="2194"/>
      <c r="G64" s="2194"/>
      <c r="H64" s="2195"/>
      <c r="I64" s="3"/>
    </row>
    <row r="65" spans="1:9" s="33" customFormat="1" ht="9" customHeight="1" x14ac:dyDescent="0.2">
      <c r="A65" s="1794"/>
      <c r="B65" s="2196"/>
      <c r="C65" s="2197"/>
      <c r="D65" s="2197"/>
      <c r="E65" s="2197"/>
      <c r="F65" s="2197"/>
      <c r="G65" s="2197"/>
      <c r="H65" s="219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3" t="s">
        <v>1637</v>
      </c>
      <c r="B68" s="2186"/>
      <c r="C68" s="2186"/>
      <c r="D68" s="2186"/>
      <c r="E68" s="2187"/>
      <c r="F68" s="2187"/>
      <c r="G68" s="2187"/>
      <c r="H68" s="2187"/>
      <c r="I68" s="218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202" t="s">
        <v>1633</v>
      </c>
      <c r="B81" s="2202"/>
      <c r="C81" s="2202"/>
      <c r="D81" s="2203"/>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9"/>
      <c r="C100" s="2200"/>
      <c r="D100" s="2200"/>
      <c r="E100" s="2200"/>
      <c r="F100" s="2200"/>
      <c r="G100" s="2200"/>
      <c r="H100" s="2201"/>
      <c r="I100" s="1535"/>
    </row>
    <row r="101" spans="1:9" s="33" customFormat="1" ht="11.25" customHeight="1" x14ac:dyDescent="0.2">
      <c r="A101" s="1578"/>
      <c r="B101" s="2178"/>
      <c r="C101" s="2179"/>
      <c r="D101" s="2179"/>
      <c r="E101" s="2179"/>
      <c r="F101" s="2179"/>
      <c r="G101" s="2179"/>
      <c r="H101" s="2180"/>
      <c r="I101" s="1535"/>
    </row>
    <row r="102" spans="1:9" s="33" customFormat="1" ht="11.25" customHeight="1" x14ac:dyDescent="0.2">
      <c r="A102" s="1578"/>
      <c r="B102" s="2178"/>
      <c r="C102" s="2179"/>
      <c r="D102" s="2179"/>
      <c r="E102" s="2179"/>
      <c r="F102" s="2179"/>
      <c r="G102" s="2179"/>
      <c r="H102" s="2180"/>
      <c r="I102" s="1535"/>
    </row>
    <row r="103" spans="1:9" s="33" customFormat="1" x14ac:dyDescent="0.2">
      <c r="A103" s="1578"/>
      <c r="B103" s="2178"/>
      <c r="C103" s="2179"/>
      <c r="D103" s="2179"/>
      <c r="E103" s="2179"/>
      <c r="F103" s="2179"/>
      <c r="G103" s="2179"/>
      <c r="H103" s="2180"/>
      <c r="I103" s="1535"/>
    </row>
    <row r="104" spans="1:9" s="33" customFormat="1" ht="11.25" customHeight="1" x14ac:dyDescent="0.2">
      <c r="A104" s="1578"/>
      <c r="B104" s="2178"/>
      <c r="C104" s="2179"/>
      <c r="D104" s="2179"/>
      <c r="E104" s="2179"/>
      <c r="F104" s="2179"/>
      <c r="G104" s="2179"/>
      <c r="H104" s="2180"/>
      <c r="I104" s="1535"/>
    </row>
    <row r="105" spans="1:9" s="33" customFormat="1" ht="11.25" customHeight="1" x14ac:dyDescent="0.2">
      <c r="A105" s="1578"/>
      <c r="B105" s="2178"/>
      <c r="C105" s="2179"/>
      <c r="D105" s="2179"/>
      <c r="E105" s="2179"/>
      <c r="F105" s="2179"/>
      <c r="G105" s="2179"/>
      <c r="H105" s="2180"/>
      <c r="I105" s="1535"/>
    </row>
    <row r="106" spans="1:9" s="33" customFormat="1" ht="11.25" customHeight="1" x14ac:dyDescent="0.2">
      <c r="A106" s="1578"/>
      <c r="B106" s="2178"/>
      <c r="C106" s="2179"/>
      <c r="D106" s="2179"/>
      <c r="E106" s="2179"/>
      <c r="F106" s="2179"/>
      <c r="G106" s="2179"/>
      <c r="H106" s="2180"/>
      <c r="I106" s="1535"/>
    </row>
    <row r="107" spans="1:9" s="33" customFormat="1" ht="11.25" customHeight="1" x14ac:dyDescent="0.2">
      <c r="A107" s="1578"/>
      <c r="B107" s="2178"/>
      <c r="C107" s="2179"/>
      <c r="D107" s="2179"/>
      <c r="E107" s="2179"/>
      <c r="F107" s="2179"/>
      <c r="G107" s="2179"/>
      <c r="H107" s="2180"/>
      <c r="I107" s="1573"/>
    </row>
    <row r="108" spans="1:9" s="33" customFormat="1" ht="11.25" customHeight="1" x14ac:dyDescent="0.2">
      <c r="A108" s="1578"/>
      <c r="B108" s="2178"/>
      <c r="C108" s="2179"/>
      <c r="D108" s="2179"/>
      <c r="E108" s="2179"/>
      <c r="F108" s="2179"/>
      <c r="G108" s="2179"/>
      <c r="H108" s="2180"/>
      <c r="I108" s="1535"/>
    </row>
    <row r="109" spans="1:9" s="33" customFormat="1" ht="11.25" customHeight="1" x14ac:dyDescent="0.2">
      <c r="A109" s="1578"/>
      <c r="B109" s="2178"/>
      <c r="C109" s="2179"/>
      <c r="D109" s="2179"/>
      <c r="E109" s="2179"/>
      <c r="F109" s="2179"/>
      <c r="G109" s="2179"/>
      <c r="H109" s="2180"/>
      <c r="I109" s="1535"/>
    </row>
    <row r="110" spans="1:9" s="33" customFormat="1" ht="11.25" customHeight="1" x14ac:dyDescent="0.2">
      <c r="A110" s="1578"/>
      <c r="B110" s="2171"/>
      <c r="C110" s="2172"/>
      <c r="D110" s="2172"/>
      <c r="E110" s="2172"/>
      <c r="F110" s="2172"/>
      <c r="G110" s="2172"/>
      <c r="H110" s="217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4" t="s">
        <v>2103</v>
      </c>
      <c r="D112" s="217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5" t="s">
        <v>1646</v>
      </c>
      <c r="D115" s="2176"/>
      <c r="E115" s="2177"/>
      <c r="F115" s="2177"/>
      <c r="G115" s="2177"/>
      <c r="H115" s="217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6" firstPageNumber="2" fitToHeight="0"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B54" sqref="B54:L5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4" t="s">
        <v>452</v>
      </c>
      <c r="B1" s="2204"/>
      <c r="C1" s="2204"/>
      <c r="D1" s="2204"/>
      <c r="E1" s="2204"/>
      <c r="F1" s="2204"/>
      <c r="G1" s="2204"/>
      <c r="H1" s="2204"/>
      <c r="I1" s="2204"/>
      <c r="J1" s="2204"/>
      <c r="K1" s="2204"/>
      <c r="L1" s="2204"/>
      <c r="M1" s="220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9">
        <v>113079567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1.7600000000000001E-2</v>
      </c>
      <c r="E10" s="100" t="s">
        <v>1186</v>
      </c>
      <c r="F10" s="472">
        <v>2.5000000000000001E-3</v>
      </c>
      <c r="G10" s="100" t="s">
        <v>1186</v>
      </c>
      <c r="H10" s="472">
        <v>1.1999999999999999E-3</v>
      </c>
      <c r="I10" s="100" t="s">
        <v>1187</v>
      </c>
      <c r="J10" s="473">
        <f>ROUND(D10+F10+H10,5)</f>
        <v>2.1299999999999999E-2</v>
      </c>
      <c r="K10" s="93"/>
      <c r="L10" s="472">
        <v>5.0000000000000001E-4</v>
      </c>
      <c r="M10" s="93"/>
    </row>
    <row r="11" spans="1:14" ht="15" customHeight="1" x14ac:dyDescent="0.2">
      <c r="B11" s="93"/>
      <c r="C11" s="93"/>
      <c r="D11" s="2214" t="str">
        <f>IF(SUM(J10)&lt;=0.0999999,"","Enter the Tax Rates by moving the decimal two places to the left.")</f>
        <v/>
      </c>
      <c r="E11" s="2215"/>
      <c r="F11" s="2215"/>
      <c r="G11" s="2215"/>
      <c r="H11" s="2215"/>
      <c r="I11" s="2215"/>
      <c r="J11" s="221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9051291</v>
      </c>
      <c r="E16" s="100"/>
      <c r="F16" s="82">
        <f>SUM('Acct Summary 7-8'!C17,'Acct Summary 7-8'!D17,'Acct Summary 7-8'!F17)</f>
        <v>9134477</v>
      </c>
      <c r="G16" s="100"/>
      <c r="H16" s="82">
        <f>SUM(D16-F16)</f>
        <v>-83186</v>
      </c>
      <c r="I16" s="93"/>
      <c r="J16" s="82">
        <f>SUM('Acct Summary 7-8'!C81,'Acct Summary 7-8'!D81,'Acct Summary 7-8'!F81,'Acct Summary 7-8'!I81)</f>
        <v>4371915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2087</v>
      </c>
      <c r="C31" s="406" t="s">
        <v>689</v>
      </c>
      <c r="D31" s="63" t="s">
        <v>1262</v>
      </c>
      <c r="E31" s="93"/>
      <c r="F31" s="93"/>
      <c r="G31" s="101"/>
      <c r="H31" s="253">
        <f>IF(B31="X",(J7*0.069),IF(B32="X",(J7*0.138),"Enter x in a.or b."))</f>
        <v>7802490.1230000006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2145277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5"/>
      <c r="C54" s="2206"/>
      <c r="D54" s="2206"/>
      <c r="E54" s="2206"/>
      <c r="F54" s="2206"/>
      <c r="G54" s="2206"/>
      <c r="H54" s="2206"/>
      <c r="I54" s="2206"/>
      <c r="J54" s="2206"/>
      <c r="K54" s="2206"/>
      <c r="L54" s="2207"/>
      <c r="M54" s="95"/>
    </row>
    <row r="55" spans="1:13" ht="12.75" customHeight="1" x14ac:dyDescent="0.2">
      <c r="B55" s="2208"/>
      <c r="C55" s="2209"/>
      <c r="D55" s="2209"/>
      <c r="E55" s="2209"/>
      <c r="F55" s="2209"/>
      <c r="G55" s="2209"/>
      <c r="H55" s="2209"/>
      <c r="I55" s="2209"/>
      <c r="J55" s="2209"/>
      <c r="K55" s="2209"/>
      <c r="L55" s="2210"/>
      <c r="M55" s="95"/>
    </row>
    <row r="56" spans="1:13" ht="12.75" customHeight="1" x14ac:dyDescent="0.2">
      <c r="B56" s="2208"/>
      <c r="C56" s="2209"/>
      <c r="D56" s="2209"/>
      <c r="E56" s="2209"/>
      <c r="F56" s="2209"/>
      <c r="G56" s="2209"/>
      <c r="H56" s="2209"/>
      <c r="I56" s="2209"/>
      <c r="J56" s="2209"/>
      <c r="K56" s="2209"/>
      <c r="L56" s="2210"/>
      <c r="M56" s="93"/>
    </row>
    <row r="57" spans="1:13" ht="12.75" customHeight="1" x14ac:dyDescent="0.2">
      <c r="B57" s="2208"/>
      <c r="C57" s="2209"/>
      <c r="D57" s="2209"/>
      <c r="E57" s="2209"/>
      <c r="F57" s="2209"/>
      <c r="G57" s="2209"/>
      <c r="H57" s="2209"/>
      <c r="I57" s="2209"/>
      <c r="J57" s="2209"/>
      <c r="K57" s="2209"/>
      <c r="L57" s="2210"/>
      <c r="M57" s="93"/>
    </row>
    <row r="58" spans="1:13" x14ac:dyDescent="0.2">
      <c r="B58" s="2211"/>
      <c r="C58" s="2212"/>
      <c r="D58" s="2212"/>
      <c r="E58" s="2212"/>
      <c r="F58" s="2212"/>
      <c r="G58" s="2212"/>
      <c r="H58" s="2212"/>
      <c r="I58" s="2212"/>
      <c r="J58" s="2212"/>
      <c r="K58" s="2212"/>
      <c r="L58" s="221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6"/>
      <c r="D61" s="221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R36" sqref="R3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9"/>
      <c r="B1" s="2220"/>
      <c r="C1" s="2220"/>
      <c r="D1" s="55"/>
      <c r="E1" s="55"/>
      <c r="F1" s="55"/>
      <c r="G1" s="55"/>
      <c r="H1" s="55"/>
      <c r="I1" s="55"/>
      <c r="J1" s="55"/>
      <c r="K1" s="55"/>
      <c r="L1" s="55"/>
      <c r="M1" s="55"/>
      <c r="N1" s="55"/>
      <c r="O1" s="2219"/>
      <c r="P1" s="2220"/>
      <c r="Q1" s="2220"/>
    </row>
    <row r="2" spans="1:18" ht="15" x14ac:dyDescent="0.2">
      <c r="A2" s="2223" t="s">
        <v>655</v>
      </c>
      <c r="B2" s="2223"/>
      <c r="C2" s="2223"/>
      <c r="D2" s="2223"/>
      <c r="E2" s="2223"/>
      <c r="F2" s="2223"/>
      <c r="G2" s="2223"/>
      <c r="H2" s="2223"/>
      <c r="I2" s="2223"/>
      <c r="J2" s="2223"/>
      <c r="K2" s="2223"/>
      <c r="L2" s="2223"/>
      <c r="M2" s="2223"/>
      <c r="N2" s="2223"/>
      <c r="O2" s="2223"/>
      <c r="P2" s="2223"/>
      <c r="Q2" s="2223"/>
      <c r="R2" s="2223"/>
    </row>
    <row r="3" spans="1:18" ht="12.75" x14ac:dyDescent="0.2">
      <c r="A3" s="2224" t="s">
        <v>1767</v>
      </c>
      <c r="B3" s="2224"/>
      <c r="C3" s="2224"/>
      <c r="D3" s="2224"/>
      <c r="E3" s="2224"/>
      <c r="F3" s="2224"/>
      <c r="G3" s="2224"/>
      <c r="H3" s="2224"/>
      <c r="I3" s="2224"/>
      <c r="J3" s="2224"/>
      <c r="K3" s="2224"/>
      <c r="L3" s="2224"/>
      <c r="M3" s="2224"/>
      <c r="N3" s="2224"/>
      <c r="O3" s="2224"/>
      <c r="P3" s="2224"/>
      <c r="Q3" s="2224"/>
      <c r="R3" s="2224"/>
    </row>
    <row r="4" spans="1:18" ht="12.75" x14ac:dyDescent="0.2">
      <c r="A4" s="2225" t="s">
        <v>1340</v>
      </c>
      <c r="B4" s="2225"/>
      <c r="C4" s="2225"/>
      <c r="D4" s="2225"/>
      <c r="E4" s="2225"/>
      <c r="F4" s="2225"/>
      <c r="G4" s="2225"/>
      <c r="H4" s="2225"/>
      <c r="I4" s="2225"/>
      <c r="J4" s="2225"/>
      <c r="K4" s="2225"/>
      <c r="L4" s="2225"/>
      <c r="M4" s="2225"/>
      <c r="N4" s="2225"/>
      <c r="O4" s="2225"/>
      <c r="P4" s="2225"/>
      <c r="Q4" s="2225"/>
      <c r="R4" s="222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LaSalle ESD 122</v>
      </c>
      <c r="E7" s="136"/>
      <c r="G7" s="137"/>
      <c r="H7" s="138"/>
      <c r="I7" s="138"/>
      <c r="J7" s="138"/>
      <c r="K7" s="138"/>
      <c r="L7"/>
      <c r="M7"/>
      <c r="N7"/>
      <c r="O7"/>
      <c r="P7"/>
    </row>
    <row r="8" spans="1:18" ht="12.75" x14ac:dyDescent="0.2">
      <c r="A8"/>
      <c r="B8"/>
      <c r="C8" s="134" t="s">
        <v>1341</v>
      </c>
      <c r="D8" s="139">
        <f>COVER!A13</f>
        <v>35050122002</v>
      </c>
      <c r="E8" s="140"/>
      <c r="G8"/>
      <c r="H8"/>
      <c r="I8"/>
      <c r="J8"/>
      <c r="K8"/>
      <c r="L8"/>
      <c r="M8"/>
      <c r="N8"/>
      <c r="O8"/>
      <c r="P8"/>
    </row>
    <row r="9" spans="1:18" ht="12.75" x14ac:dyDescent="0.2">
      <c r="A9"/>
      <c r="B9"/>
      <c r="C9" s="134" t="s">
        <v>829</v>
      </c>
      <c r="D9" s="335" t="str">
        <f>COVER!A15</f>
        <v>LA 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4371915</v>
      </c>
      <c r="I12" s="1162"/>
      <c r="J12" s="1162"/>
      <c r="K12" s="1163">
        <f>TRUNC((H12/H13*100000),5)/100000</f>
        <v>0.49986594129999995</v>
      </c>
      <c r="L12" s="1164"/>
      <c r="M12" s="102" t="s">
        <v>1364</v>
      </c>
      <c r="N12" s="102"/>
      <c r="O12" s="1165">
        <v>0.35</v>
      </c>
      <c r="P12" s="154"/>
      <c r="Q12" s="154"/>
    </row>
    <row r="13" spans="1:18" s="156" customFormat="1" ht="11.25" x14ac:dyDescent="0.2">
      <c r="A13" s="154"/>
      <c r="B13" s="1159"/>
      <c r="C13" s="2221" t="s">
        <v>1638</v>
      </c>
      <c r="D13" s="2222"/>
      <c r="E13" s="154"/>
      <c r="F13" s="327" t="s">
        <v>930</v>
      </c>
      <c r="G13" s="1160"/>
      <c r="H13" s="1161">
        <f>SUM('Acct Summary 7-8'!C8+'Acct Summary 7-8'!D8+'Acct Summary 7-8'!F8+'Acct Summary 7-8'!I8)+H14</f>
        <v>8746175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-305116</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9134477</v>
      </c>
      <c r="I17" s="1162"/>
      <c r="J17" s="1168"/>
      <c r="K17" s="1163">
        <f>TRUNC((H17/H18*100000),5)/100000</f>
        <v>1.0443967791</v>
      </c>
      <c r="L17" s="1164"/>
      <c r="M17" s="1124" t="s">
        <v>1392</v>
      </c>
      <c r="O17" s="1169" t="str">
        <f>IF(AND(O16="2", J20 &gt; 2),"1",IF(AND(O16 = "1", J20 &gt; 2),"2",IF(AND(O16="1", J20 &gt;1),"1","0")))</f>
        <v>0</v>
      </c>
      <c r="P17" s="154"/>
    </row>
    <row r="18" spans="1:18" s="156" customFormat="1" ht="11.25" x14ac:dyDescent="0.2">
      <c r="A18" s="154"/>
      <c r="B18" s="1159"/>
      <c r="C18" s="2221" t="s">
        <v>1630</v>
      </c>
      <c r="D18" s="2222"/>
      <c r="E18" s="154"/>
      <c r="F18" s="1147" t="s">
        <v>931</v>
      </c>
      <c r="G18" s="1160"/>
      <c r="H18" s="1161">
        <f>SUM('Acct Summary 7-8'!C8+'Acct Summary 7-8'!D8+'Acct Summary 7-8'!F8+'Acct Summary 7-8'!I8)+H19</f>
        <v>8746175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-305116</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9.0066430000000004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8" t="s">
        <v>1766</v>
      </c>
      <c r="D24" s="2218"/>
      <c r="E24" s="154"/>
      <c r="F24" s="154" t="s">
        <v>524</v>
      </c>
      <c r="G24" s="1160"/>
      <c r="H24" s="1161">
        <f>SUM('Assets-Liab 5-6'!C4+'Assets-Liab 5-6'!D4+'Assets-Liab 5-6'!F4+'Assets-Liab 5-6'!I4+'Assets-Liab 5-6'!C5+'Assets-Liab 5-6'!D5+'Assets-Liab 5-6'!F5+'Assets-Liab 5-6'!I5)</f>
        <v>4387626</v>
      </c>
      <c r="I24" s="684"/>
      <c r="J24" s="684"/>
      <c r="K24" s="1172">
        <f>TRUNC(((H24/H25*100000)/100000),2)</f>
        <v>172.92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25373.54722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2047305.56054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2145277</v>
      </c>
      <c r="I32" s="1170"/>
      <c r="J32" s="1170"/>
      <c r="K32" s="1172">
        <f>TRUNC(100-((((H32/H33*100))*100)/100),2)</f>
        <v>72.5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7802490.1230000006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E41" sqref="E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6"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2021742</v>
      </c>
      <c r="D4" s="412">
        <v>1206700</v>
      </c>
      <c r="E4" s="412">
        <v>2870</v>
      </c>
      <c r="F4" s="412">
        <v>89522</v>
      </c>
      <c r="G4" s="412">
        <v>190455</v>
      </c>
      <c r="H4" s="412">
        <v>81</v>
      </c>
      <c r="I4" s="412">
        <v>1069662</v>
      </c>
      <c r="J4" s="436">
        <v>90689</v>
      </c>
      <c r="K4" s="412">
        <v>12186</v>
      </c>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2021742</v>
      </c>
      <c r="D13" s="689">
        <f t="shared" ref="D13:L13" si="0">SUM(D4:D12)</f>
        <v>1206700</v>
      </c>
      <c r="E13" s="689">
        <f t="shared" si="0"/>
        <v>2870</v>
      </c>
      <c r="F13" s="689">
        <f t="shared" si="0"/>
        <v>89522</v>
      </c>
      <c r="G13" s="689">
        <f t="shared" si="0"/>
        <v>190455</v>
      </c>
      <c r="H13" s="689">
        <f t="shared" si="0"/>
        <v>81</v>
      </c>
      <c r="I13" s="689">
        <f t="shared" si="0"/>
        <v>1069662</v>
      </c>
      <c r="J13" s="689">
        <f t="shared" si="0"/>
        <v>90689</v>
      </c>
      <c r="K13" s="689">
        <f t="shared" si="0"/>
        <v>12186</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2870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2142407</v>
      </c>
    </row>
    <row r="23" spans="1:14" ht="13.5" customHeight="1" thickBot="1" x14ac:dyDescent="0.25">
      <c r="A23" s="464" t="s">
        <v>748</v>
      </c>
      <c r="B23" s="724"/>
      <c r="C23" s="433"/>
      <c r="D23" s="433"/>
      <c r="E23" s="433"/>
      <c r="F23" s="433"/>
      <c r="G23" s="433"/>
      <c r="H23" s="433"/>
      <c r="I23" s="433"/>
      <c r="J23" s="433"/>
      <c r="K23" s="433"/>
      <c r="L23" s="433"/>
      <c r="M23" s="693">
        <f>SUM(M15:M22)</f>
        <v>0</v>
      </c>
      <c r="N23" s="693">
        <f>SUM(N21:N22)</f>
        <v>2145277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13341</v>
      </c>
      <c r="D31" s="436">
        <v>2352</v>
      </c>
      <c r="E31" s="436"/>
      <c r="F31" s="412">
        <v>18</v>
      </c>
      <c r="G31" s="436">
        <v>276</v>
      </c>
      <c r="H31" s="436"/>
      <c r="I31" s="436"/>
      <c r="J31" s="436">
        <v>-1865</v>
      </c>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13341</v>
      </c>
      <c r="D34" s="1099">
        <f t="shared" ref="D34:K34" si="1">SUM(D25:D33)</f>
        <v>2352</v>
      </c>
      <c r="E34" s="1099">
        <f t="shared" si="1"/>
        <v>0</v>
      </c>
      <c r="F34" s="1099">
        <f t="shared" si="1"/>
        <v>18</v>
      </c>
      <c r="G34" s="1099">
        <f t="shared" si="1"/>
        <v>276</v>
      </c>
      <c r="H34" s="1099">
        <f t="shared" si="1"/>
        <v>0</v>
      </c>
      <c r="I34" s="1099">
        <f t="shared" si="1"/>
        <v>0</v>
      </c>
      <c r="J34" s="1099">
        <f t="shared" si="1"/>
        <v>-1865</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2145277</v>
      </c>
    </row>
    <row r="37" spans="1:14" ht="13.5" thickBot="1" x14ac:dyDescent="0.25">
      <c r="A37" s="464" t="s">
        <v>758</v>
      </c>
      <c r="B37" s="724"/>
      <c r="C37" s="507"/>
      <c r="D37" s="507"/>
      <c r="E37" s="507"/>
      <c r="F37" s="507"/>
      <c r="G37" s="507"/>
      <c r="H37" s="507"/>
      <c r="I37" s="507"/>
      <c r="J37" s="507"/>
      <c r="K37" s="507"/>
      <c r="L37" s="514"/>
      <c r="M37" s="433"/>
      <c r="N37" s="693">
        <f>SUM(N36:N36)</f>
        <v>2145277</v>
      </c>
    </row>
    <row r="38" spans="1:14" customFormat="1" ht="13.5" customHeight="1" thickTop="1" x14ac:dyDescent="0.2">
      <c r="A38" s="628" t="s">
        <v>496</v>
      </c>
      <c r="B38" s="542">
        <v>714</v>
      </c>
      <c r="C38" s="727"/>
      <c r="D38" s="727"/>
      <c r="E38" s="727"/>
      <c r="F38" s="727"/>
      <c r="G38" s="727">
        <v>96169</v>
      </c>
      <c r="H38" s="727"/>
      <c r="I38" s="727"/>
      <c r="J38" s="726"/>
      <c r="K38" s="727"/>
      <c r="L38" s="1100"/>
      <c r="M38" s="694"/>
      <c r="N38" s="694"/>
    </row>
    <row r="39" spans="1:14" customFormat="1" ht="13.5" customHeight="1" x14ac:dyDescent="0.2">
      <c r="A39" s="628" t="s">
        <v>405</v>
      </c>
      <c r="B39" s="542">
        <v>730</v>
      </c>
      <c r="C39" s="727">
        <v>2008401</v>
      </c>
      <c r="D39" s="727">
        <v>1204348</v>
      </c>
      <c r="E39" s="727">
        <v>2870</v>
      </c>
      <c r="F39" s="727">
        <v>89504</v>
      </c>
      <c r="G39" s="727">
        <v>94010</v>
      </c>
      <c r="H39" s="727">
        <v>81</v>
      </c>
      <c r="I39" s="727">
        <v>1069662</v>
      </c>
      <c r="J39" s="726">
        <v>92554</v>
      </c>
      <c r="K39" s="727">
        <v>12186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760</v>
      </c>
      <c r="B41" s="455"/>
      <c r="C41" s="485">
        <f>(SUM(C34,C37,C38,C39))</f>
        <v>2021742</v>
      </c>
      <c r="D41" s="485">
        <f t="shared" ref="D41:L41" si="2">SUM(D34,D37,D38:D39)</f>
        <v>1206700</v>
      </c>
      <c r="E41" s="485">
        <f t="shared" si="2"/>
        <v>2870</v>
      </c>
      <c r="F41" s="485">
        <f t="shared" si="2"/>
        <v>89522</v>
      </c>
      <c r="G41" s="485">
        <f t="shared" si="2"/>
        <v>190455</v>
      </c>
      <c r="H41" s="485">
        <f t="shared" si="2"/>
        <v>81</v>
      </c>
      <c r="I41" s="485">
        <f t="shared" si="2"/>
        <v>1069662</v>
      </c>
      <c r="J41" s="485">
        <f t="shared" si="2"/>
        <v>90689</v>
      </c>
      <c r="K41" s="485">
        <f t="shared" si="2"/>
        <v>12186</v>
      </c>
      <c r="L41" s="485">
        <f t="shared" si="2"/>
        <v>0</v>
      </c>
      <c r="M41" s="485">
        <f>SUM(M40)</f>
        <v>0</v>
      </c>
      <c r="N41" s="485">
        <f>SUM(N37)</f>
        <v>2145277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0"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3">
        <v>1000</v>
      </c>
      <c r="C4" s="695">
        <f>'Revenues 9-14'!C109</f>
        <v>1820737</v>
      </c>
      <c r="D4" s="695">
        <f>'Revenues 9-14'!D109</f>
        <v>450266</v>
      </c>
      <c r="E4" s="695">
        <f>'Revenues 9-14'!E109</f>
        <v>382255</v>
      </c>
      <c r="F4" s="695">
        <f>'Revenues 9-14'!F109</f>
        <v>102253</v>
      </c>
      <c r="G4" s="695">
        <f>'Revenues 9-14'!G109</f>
        <v>346391</v>
      </c>
      <c r="H4" s="695">
        <f>'Revenues 9-14'!H109</f>
        <v>0</v>
      </c>
      <c r="I4" s="695">
        <f>'Revenues 9-14'!I109</f>
        <v>46857</v>
      </c>
      <c r="J4" s="695">
        <f>'Revenues 9-14'!J109</f>
        <v>117558</v>
      </c>
      <c r="K4" s="695">
        <f>'Revenues 9-14'!K109</f>
        <v>42378</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5382269</v>
      </c>
      <c r="D6" s="696">
        <f>'Revenues 9-14'!D173</f>
        <v>0</v>
      </c>
      <c r="E6" s="696">
        <f>'Revenues 9-14'!E173</f>
        <v>0</v>
      </c>
      <c r="F6" s="696">
        <f>'Revenues 9-14'!F173</f>
        <v>150826</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1098083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8301089</v>
      </c>
      <c r="D8" s="485">
        <f t="shared" ref="D8:K8" si="0">SUM(D4:D7)</f>
        <v>450266</v>
      </c>
      <c r="E8" s="485">
        <f t="shared" si="0"/>
        <v>382255</v>
      </c>
      <c r="F8" s="485">
        <f t="shared" si="0"/>
        <v>253079</v>
      </c>
      <c r="G8" s="485">
        <f t="shared" si="0"/>
        <v>346391</v>
      </c>
      <c r="H8" s="485">
        <f t="shared" si="0"/>
        <v>0</v>
      </c>
      <c r="I8" s="485">
        <f t="shared" si="0"/>
        <v>46857</v>
      </c>
      <c r="J8" s="485">
        <f t="shared" si="0"/>
        <v>117558</v>
      </c>
      <c r="K8" s="485">
        <f t="shared" si="0"/>
        <v>42378</v>
      </c>
      <c r="L8" s="39"/>
    </row>
    <row r="9" spans="1:13" ht="15" thickTop="1" x14ac:dyDescent="0.2">
      <c r="A9" s="1019" t="s">
        <v>348</v>
      </c>
      <c r="B9" s="456">
        <v>3998</v>
      </c>
      <c r="C9" s="418">
        <v>1852884</v>
      </c>
      <c r="D9" s="489"/>
      <c r="E9" s="418"/>
      <c r="F9" s="418"/>
      <c r="G9" s="700"/>
      <c r="H9" s="418"/>
      <c r="I9" s="494" t="s">
        <v>1390</v>
      </c>
      <c r="J9" s="435"/>
      <c r="K9" s="418"/>
      <c r="L9" s="39"/>
    </row>
    <row r="10" spans="1:13" s="48" customFormat="1" ht="13.5" thickBot="1" x14ac:dyDescent="0.25">
      <c r="A10" s="464" t="s">
        <v>1394</v>
      </c>
      <c r="B10" s="457"/>
      <c r="C10" s="485">
        <f>SUM(C8:C9)</f>
        <v>10153973</v>
      </c>
      <c r="D10" s="485">
        <f t="shared" ref="D10:K10" si="1">SUM(D8:D9)</f>
        <v>450266</v>
      </c>
      <c r="E10" s="485">
        <f t="shared" si="1"/>
        <v>382255</v>
      </c>
      <c r="F10" s="485">
        <f t="shared" si="1"/>
        <v>253079</v>
      </c>
      <c r="G10" s="485">
        <f t="shared" si="1"/>
        <v>346391</v>
      </c>
      <c r="H10" s="485">
        <f t="shared" si="1"/>
        <v>0</v>
      </c>
      <c r="I10" s="485">
        <f t="shared" si="1"/>
        <v>46857</v>
      </c>
      <c r="J10" s="485">
        <f t="shared" si="1"/>
        <v>117558</v>
      </c>
      <c r="K10" s="485">
        <f t="shared" si="1"/>
        <v>42378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5477192</v>
      </c>
      <c r="D12" s="498" t="s">
        <v>1390</v>
      </c>
      <c r="E12" s="433" t="s">
        <v>1390</v>
      </c>
      <c r="F12" s="433" t="s">
        <v>1390</v>
      </c>
      <c r="G12" s="695">
        <f>'Expenditures 15-22'!K223</f>
        <v>118657</v>
      </c>
      <c r="H12" s="431"/>
      <c r="I12" s="433" t="s">
        <v>1390</v>
      </c>
      <c r="J12" s="433" t="s">
        <v>1390</v>
      </c>
      <c r="K12" s="431" t="s">
        <v>1390</v>
      </c>
      <c r="L12" s="39"/>
    </row>
    <row r="13" spans="1:13" x14ac:dyDescent="0.2">
      <c r="A13" s="734" t="s">
        <v>536</v>
      </c>
      <c r="B13" s="294">
        <v>2000</v>
      </c>
      <c r="C13" s="696">
        <f>'Expenditures 15-22'!K74</f>
        <v>2462470</v>
      </c>
      <c r="D13" s="696">
        <f>'Expenditures 15-22'!K129</f>
        <v>757712</v>
      </c>
      <c r="E13" s="482" t="s">
        <v>1390</v>
      </c>
      <c r="F13" s="696">
        <f>'Expenditures 15-22'!K178</f>
        <v>268247</v>
      </c>
      <c r="G13" s="696">
        <f>'Expenditures 15-22'!K273</f>
        <v>177489</v>
      </c>
      <c r="H13" s="696">
        <f>'Expenditures 15-22'!K296</f>
        <v>0</v>
      </c>
      <c r="I13" s="433" t="s">
        <v>1390</v>
      </c>
      <c r="J13" s="749">
        <f>'Expenditures 15-22'!K323</f>
        <v>144474</v>
      </c>
      <c r="K13" s="701">
        <f>'Expenditures 15-22'!K341</f>
        <v>30201</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160313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694329</v>
      </c>
      <c r="F16" s="696">
        <f>'Expenditures 15-22'!K202</f>
        <v>8543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8099975</v>
      </c>
      <c r="D17" s="485">
        <f t="shared" si="2"/>
        <v>757712</v>
      </c>
      <c r="E17" s="485">
        <f t="shared" si="2"/>
        <v>694329</v>
      </c>
      <c r="F17" s="485">
        <f t="shared" si="2"/>
        <v>276790</v>
      </c>
      <c r="G17" s="485">
        <f t="shared" si="2"/>
        <v>296146</v>
      </c>
      <c r="H17" s="485">
        <f t="shared" si="2"/>
        <v>0</v>
      </c>
      <c r="I17" s="433"/>
      <c r="J17" s="485">
        <f>SUM(J12:J16)</f>
        <v>144474</v>
      </c>
      <c r="K17" s="485">
        <f>SUM(K12:K16)</f>
        <v>30201</v>
      </c>
      <c r="L17" s="39"/>
    </row>
    <row r="18" spans="1:12" ht="15" customHeight="1" thickTop="1" x14ac:dyDescent="0.2">
      <c r="A18" s="1020" t="s">
        <v>1322</v>
      </c>
      <c r="B18" s="259">
        <v>4180</v>
      </c>
      <c r="C18" s="695">
        <f t="shared" ref="C18:H18" si="3">C9</f>
        <v>1852884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9952859</v>
      </c>
      <c r="D19" s="485">
        <f t="shared" si="4"/>
        <v>757712</v>
      </c>
      <c r="E19" s="485">
        <f t="shared" si="4"/>
        <v>694329</v>
      </c>
      <c r="F19" s="485">
        <f t="shared" si="4"/>
        <v>276790</v>
      </c>
      <c r="G19" s="485">
        <f t="shared" si="4"/>
        <v>296146</v>
      </c>
      <c r="H19" s="485">
        <f t="shared" si="4"/>
        <v>0</v>
      </c>
      <c r="I19" s="433"/>
      <c r="J19" s="485">
        <f>SUM(J17:J18)</f>
        <v>144474</v>
      </c>
      <c r="K19" s="485">
        <f>SUM(K17:K18)</f>
        <v>30201</v>
      </c>
      <c r="L19" s="39"/>
    </row>
    <row r="20" spans="1:12" ht="27" thickTop="1" thickBot="1" x14ac:dyDescent="0.25">
      <c r="A20" s="458" t="s">
        <v>1323</v>
      </c>
      <c r="B20" s="459"/>
      <c r="C20" s="1018">
        <f>C8-C17</f>
        <v>201114</v>
      </c>
      <c r="D20" s="1018">
        <f t="shared" ref="D20:K20" si="5">D8-D17</f>
        <v>-307446</v>
      </c>
      <c r="E20" s="1018">
        <f t="shared" si="5"/>
        <v>-312074</v>
      </c>
      <c r="F20" s="1018">
        <f t="shared" si="5"/>
        <v>-23711</v>
      </c>
      <c r="G20" s="1018">
        <f t="shared" si="5"/>
        <v>50245</v>
      </c>
      <c r="H20" s="1018">
        <f t="shared" si="5"/>
        <v>0</v>
      </c>
      <c r="I20" s="1018">
        <f t="shared" si="5"/>
        <v>46857</v>
      </c>
      <c r="J20" s="1018">
        <f t="shared" si="5"/>
        <v>-26916</v>
      </c>
      <c r="K20" s="1018">
        <f t="shared" si="5"/>
        <v>12177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1314000</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4530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v>432</v>
      </c>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1015000</v>
      </c>
      <c r="J33" s="436"/>
      <c r="K33" s="436"/>
      <c r="L33" s="504"/>
    </row>
    <row r="34" spans="1:12" s="704" customFormat="1" x14ac:dyDescent="0.2">
      <c r="A34" s="1022" t="s">
        <v>1182</v>
      </c>
      <c r="B34" s="707">
        <v>7220</v>
      </c>
      <c r="C34" s="436"/>
      <c r="D34" s="436"/>
      <c r="E34" s="436"/>
      <c r="F34" s="436"/>
      <c r="G34" s="507"/>
      <c r="H34" s="435"/>
      <c r="I34" s="435">
        <v>32470</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299247</v>
      </c>
      <c r="F37" s="481"/>
      <c r="G37" s="481"/>
      <c r="H37" s="481"/>
      <c r="I37" s="507"/>
      <c r="J37" s="481"/>
      <c r="K37" s="481"/>
      <c r="L37" s="504"/>
    </row>
    <row r="38" spans="1:12" s="704" customFormat="1" x14ac:dyDescent="0.2">
      <c r="A38" s="1022" t="s">
        <v>521</v>
      </c>
      <c r="B38" s="707">
        <v>7500</v>
      </c>
      <c r="C38" s="507"/>
      <c r="D38" s="507"/>
      <c r="E38" s="749">
        <f>SUM(C58:D61,H58:H61)</f>
        <v>5869</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290895</v>
      </c>
      <c r="D43" s="436"/>
      <c r="E43" s="436"/>
      <c r="F43" s="436"/>
      <c r="G43" s="436"/>
      <c r="H43" s="436"/>
      <c r="I43" s="436"/>
      <c r="J43" s="436"/>
      <c r="K43" s="436"/>
      <c r="L43" s="504"/>
    </row>
    <row r="44" spans="1:12" s="704" customFormat="1" ht="13.5" customHeight="1" thickBot="1" x14ac:dyDescent="0.25">
      <c r="A44" s="728" t="s">
        <v>440</v>
      </c>
      <c r="B44" s="709"/>
      <c r="C44" s="692">
        <f>SUM(C24:C43)</f>
        <v>1609425</v>
      </c>
      <c r="D44" s="692">
        <f t="shared" ref="D44:K44" si="6">SUM(D24:D43)</f>
        <v>432</v>
      </c>
      <c r="E44" s="692">
        <f t="shared" si="6"/>
        <v>305116</v>
      </c>
      <c r="F44" s="692">
        <f t="shared" si="6"/>
        <v>0</v>
      </c>
      <c r="G44" s="692">
        <f t="shared" si="6"/>
        <v>0</v>
      </c>
      <c r="H44" s="692">
        <f t="shared" si="6"/>
        <v>0</v>
      </c>
      <c r="I44" s="692">
        <f t="shared" si="6"/>
        <v>1047470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1314000</v>
      </c>
      <c r="J47" s="507"/>
      <c r="K47" s="507"/>
      <c r="L47" s="713"/>
    </row>
    <row r="48" spans="1:12" s="704" customFormat="1" ht="14.25" x14ac:dyDescent="0.2">
      <c r="A48" s="1024" t="s">
        <v>1743</v>
      </c>
      <c r="B48" s="542">
        <v>8120</v>
      </c>
      <c r="C48" s="514"/>
      <c r="D48" s="514"/>
      <c r="E48" s="507"/>
      <c r="F48" s="514"/>
      <c r="G48" s="507"/>
      <c r="H48" s="507"/>
      <c r="I48" s="749">
        <f>SUM(C26:H26,J26,K26)</f>
        <v>4530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v>432</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299247</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5869</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23266</v>
      </c>
      <c r="J75" s="442"/>
      <c r="K75" s="808"/>
      <c r="L75" s="504"/>
    </row>
    <row r="76" spans="1:12" s="704" customFormat="1" ht="14.25" thickTop="1" thickBot="1" x14ac:dyDescent="0.25">
      <c r="A76" s="1026" t="s">
        <v>519</v>
      </c>
      <c r="B76" s="711"/>
      <c r="C76" s="692">
        <f t="shared" ref="C76:K76" si="7">SUM(C47:C75)</f>
        <v>305116</v>
      </c>
      <c r="D76" s="692">
        <f t="shared" si="7"/>
        <v>0</v>
      </c>
      <c r="E76" s="692">
        <f t="shared" si="7"/>
        <v>432</v>
      </c>
      <c r="F76" s="692">
        <f t="shared" si="7"/>
        <v>0</v>
      </c>
      <c r="G76" s="692">
        <f t="shared" si="7"/>
        <v>0</v>
      </c>
      <c r="H76" s="692">
        <f t="shared" si="7"/>
        <v>0</v>
      </c>
      <c r="I76" s="692">
        <f t="shared" si="7"/>
        <v>1341796</v>
      </c>
      <c r="J76" s="692">
        <f t="shared" si="7"/>
        <v>0</v>
      </c>
      <c r="K76" s="692">
        <f t="shared" si="7"/>
        <v>0</v>
      </c>
      <c r="L76" s="504"/>
    </row>
    <row r="77" spans="1:12" ht="14.25" thickTop="1" thickBot="1" x14ac:dyDescent="0.25">
      <c r="A77" s="1027" t="s">
        <v>1402</v>
      </c>
      <c r="B77" s="710"/>
      <c r="C77" s="444">
        <f t="shared" ref="C77:K77" si="8">C44-C76</f>
        <v>1304309</v>
      </c>
      <c r="D77" s="444">
        <f t="shared" si="8"/>
        <v>432</v>
      </c>
      <c r="E77" s="444">
        <f t="shared" si="8"/>
        <v>304684</v>
      </c>
      <c r="F77" s="444">
        <f t="shared" si="8"/>
        <v>0</v>
      </c>
      <c r="G77" s="444">
        <f t="shared" si="8"/>
        <v>0</v>
      </c>
      <c r="H77" s="444">
        <f t="shared" si="8"/>
        <v>0</v>
      </c>
      <c r="I77" s="444">
        <f t="shared" si="8"/>
        <v>-294326</v>
      </c>
      <c r="J77" s="444">
        <f t="shared" si="8"/>
        <v>0</v>
      </c>
      <c r="K77" s="444">
        <f t="shared" si="8"/>
        <v>0</v>
      </c>
      <c r="L77" s="39"/>
    </row>
    <row r="78" spans="1:12" ht="29.25" customHeight="1" thickTop="1" thickBot="1" x14ac:dyDescent="0.25">
      <c r="A78" s="2228" t="s">
        <v>700</v>
      </c>
      <c r="B78" s="2229"/>
      <c r="C78" s="443">
        <f t="shared" ref="C78:K78" si="9">C20+C77</f>
        <v>1505423</v>
      </c>
      <c r="D78" s="443">
        <f t="shared" si="9"/>
        <v>-307014</v>
      </c>
      <c r="E78" s="443">
        <f t="shared" si="9"/>
        <v>-7390</v>
      </c>
      <c r="F78" s="443">
        <f t="shared" si="9"/>
        <v>-23711</v>
      </c>
      <c r="G78" s="443">
        <f t="shared" si="9"/>
        <v>50245</v>
      </c>
      <c r="H78" s="443">
        <f t="shared" si="9"/>
        <v>0</v>
      </c>
      <c r="I78" s="443">
        <f t="shared" si="9"/>
        <v>-247469</v>
      </c>
      <c r="J78" s="443">
        <f t="shared" si="9"/>
        <v>-26916</v>
      </c>
      <c r="K78" s="443">
        <f t="shared" si="9"/>
        <v>12177</v>
      </c>
      <c r="L78" s="505"/>
    </row>
    <row r="79" spans="1:12" ht="13.5" thickTop="1" x14ac:dyDescent="0.2">
      <c r="A79" s="820" t="s">
        <v>1925</v>
      </c>
      <c r="B79" s="460"/>
      <c r="C79" s="435">
        <v>502978</v>
      </c>
      <c r="D79" s="703">
        <v>1511362</v>
      </c>
      <c r="E79" s="703">
        <v>10260</v>
      </c>
      <c r="F79" s="703">
        <v>113215</v>
      </c>
      <c r="G79" s="703">
        <v>139934</v>
      </c>
      <c r="H79" s="703">
        <v>81</v>
      </c>
      <c r="I79" s="703">
        <v>1317131</v>
      </c>
      <c r="J79" s="703">
        <v>119470</v>
      </c>
      <c r="K79" s="703">
        <v>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2008401</v>
      </c>
      <c r="D81" s="485">
        <f>SUM(D78:D80)</f>
        <v>1204348</v>
      </c>
      <c r="E81" s="485">
        <f t="shared" ref="E81:K81" si="10">SUM(E78:E80)</f>
        <v>2870</v>
      </c>
      <c r="F81" s="485">
        <f t="shared" si="10"/>
        <v>89504</v>
      </c>
      <c r="G81" s="485">
        <f t="shared" si="10"/>
        <v>190179</v>
      </c>
      <c r="H81" s="485">
        <f t="shared" si="10"/>
        <v>81</v>
      </c>
      <c r="I81" s="485">
        <f t="shared" si="10"/>
        <v>1069662</v>
      </c>
      <c r="J81" s="485">
        <f t="shared" si="10"/>
        <v>92554</v>
      </c>
      <c r="K81" s="485">
        <f t="shared" si="10"/>
        <v>12186</v>
      </c>
      <c r="L81" s="39"/>
    </row>
    <row r="82" spans="1:12" ht="0.75" customHeight="1" thickTop="1" thickBot="1" x14ac:dyDescent="0.25">
      <c r="A82" s="632" t="s">
        <v>406</v>
      </c>
      <c r="B82" s="630"/>
      <c r="C82" s="1136">
        <f>(C81-C79)</f>
        <v>1505423</v>
      </c>
      <c r="D82" s="1136">
        <f t="shared" ref="D82:K82" si="11">(D81-D79)</f>
        <v>-307014</v>
      </c>
      <c r="E82" s="1136">
        <f t="shared" si="11"/>
        <v>-7390</v>
      </c>
      <c r="F82" s="1136">
        <f t="shared" si="11"/>
        <v>-23711</v>
      </c>
      <c r="G82" s="1136">
        <f t="shared" si="11"/>
        <v>50245</v>
      </c>
      <c r="H82" s="1136">
        <f t="shared" si="11"/>
        <v>0</v>
      </c>
      <c r="I82" s="1136">
        <f t="shared" si="11"/>
        <v>-247469</v>
      </c>
      <c r="J82" s="1136">
        <f t="shared" si="11"/>
        <v>-26916</v>
      </c>
      <c r="K82" s="1136">
        <f t="shared" si="11"/>
        <v>12177</v>
      </c>
    </row>
    <row r="83" spans="1:12" ht="14.25" hidden="1" thickTop="1" thickBot="1" x14ac:dyDescent="0.25">
      <c r="A83" s="729" t="s">
        <v>407</v>
      </c>
      <c r="B83" s="631"/>
      <c r="C83" s="1137">
        <f>C82/C81</f>
        <v>0.74956296078323004</v>
      </c>
      <c r="D83" s="1137">
        <f t="shared" ref="D83:K83" si="12">D82/D81</f>
        <v>-0.25492133502941011</v>
      </c>
      <c r="E83" s="1137">
        <f t="shared" si="12"/>
        <v>-2.5749128919860627</v>
      </c>
      <c r="F83" s="1137">
        <f t="shared" si="12"/>
        <v>-0.26491553450125133</v>
      </c>
      <c r="G83" s="1137">
        <f t="shared" si="12"/>
        <v>0.26419846565603983</v>
      </c>
      <c r="H83" s="1137">
        <f t="shared" si="12"/>
        <v>0</v>
      </c>
      <c r="I83" s="1137">
        <f t="shared" si="12"/>
        <v>-0.23135252070280143</v>
      </c>
      <c r="J83" s="1137">
        <f t="shared" si="12"/>
        <v>-0.29081401127990147</v>
      </c>
      <c r="K83" s="1137">
        <f t="shared" si="12"/>
        <v>0.99926144756277691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54" activePane="bottomLeft" state="frozen"/>
      <selection activeCell="A2" sqref="A2"/>
      <selection pane="bottomLeft" activeCell="K66" sqref="K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0" t="s">
        <v>1965</v>
      </c>
      <c r="B1" s="76"/>
      <c r="C1" s="57" t="s">
        <v>504</v>
      </c>
      <c r="D1" s="57" t="s">
        <v>505</v>
      </c>
      <c r="E1" s="57" t="s">
        <v>506</v>
      </c>
      <c r="F1" s="57" t="s">
        <v>507</v>
      </c>
      <c r="G1" s="57" t="s">
        <v>508</v>
      </c>
      <c r="H1" s="57" t="s">
        <v>509</v>
      </c>
      <c r="I1" s="57" t="s">
        <v>510</v>
      </c>
      <c r="J1" s="57" t="s">
        <v>511</v>
      </c>
      <c r="K1" s="57" t="s">
        <v>875</v>
      </c>
    </row>
    <row r="2" spans="1:12" ht="36" x14ac:dyDescent="0.2">
      <c r="A2" s="223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1489899</v>
      </c>
      <c r="D5" s="418">
        <v>211633</v>
      </c>
      <c r="E5" s="412">
        <v>381820</v>
      </c>
      <c r="F5" s="806">
        <v>101584</v>
      </c>
      <c r="G5" s="412">
        <v>176765</v>
      </c>
      <c r="H5" s="412">
        <v>0</v>
      </c>
      <c r="I5" s="412">
        <v>42327</v>
      </c>
      <c r="J5" s="436">
        <v>117067</v>
      </c>
      <c r="K5" s="412">
        <v>42327</v>
      </c>
    </row>
    <row r="6" spans="1:12" ht="14.25" x14ac:dyDescent="0.2">
      <c r="A6" s="913" t="s">
        <v>482</v>
      </c>
      <c r="B6" s="40">
        <v>1130</v>
      </c>
      <c r="C6" s="412">
        <v>42327</v>
      </c>
      <c r="D6" s="412"/>
      <c r="E6" s="481"/>
      <c r="F6" s="481"/>
      <c r="G6" s="433"/>
      <c r="H6" s="433"/>
      <c r="I6" s="433"/>
      <c r="J6" s="433"/>
      <c r="K6" s="433"/>
    </row>
    <row r="7" spans="1:12" x14ac:dyDescent="0.2">
      <c r="A7" s="913" t="s">
        <v>117</v>
      </c>
      <c r="B7" s="260">
        <v>1140</v>
      </c>
      <c r="C7" s="412">
        <v>16931</v>
      </c>
      <c r="D7" s="412"/>
      <c r="E7" s="433"/>
      <c r="F7" s="436"/>
      <c r="G7" s="436"/>
      <c r="H7" s="436"/>
      <c r="I7" s="433"/>
      <c r="J7" s="433"/>
      <c r="K7" s="433"/>
    </row>
    <row r="8" spans="1:12" x14ac:dyDescent="0.2">
      <c r="A8" s="913" t="s">
        <v>483</v>
      </c>
      <c r="B8" s="40">
        <v>1150</v>
      </c>
      <c r="C8" s="481"/>
      <c r="D8" s="481"/>
      <c r="E8" s="507"/>
      <c r="F8" s="507"/>
      <c r="G8" s="418">
        <v>137553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1549157</v>
      </c>
      <c r="D12" s="484">
        <f t="shared" si="0"/>
        <v>211633</v>
      </c>
      <c r="E12" s="484">
        <f t="shared" si="0"/>
        <v>381820</v>
      </c>
      <c r="F12" s="484">
        <f t="shared" si="0"/>
        <v>101584</v>
      </c>
      <c r="G12" s="484">
        <f t="shared" si="0"/>
        <v>314318</v>
      </c>
      <c r="H12" s="484">
        <f t="shared" si="0"/>
        <v>0</v>
      </c>
      <c r="I12" s="484">
        <f t="shared" si="0"/>
        <v>42327</v>
      </c>
      <c r="J12" s="484">
        <f t="shared" si="0"/>
        <v>117067</v>
      </c>
      <c r="K12" s="485">
        <f t="shared" si="0"/>
        <v>42327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220329</v>
      </c>
      <c r="E16" s="412"/>
      <c r="F16" s="412"/>
      <c r="G16" s="412">
        <v>30860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220329</v>
      </c>
      <c r="E18" s="487">
        <f t="shared" si="1"/>
        <v>0</v>
      </c>
      <c r="F18" s="487">
        <f t="shared" si="1"/>
        <v>0</v>
      </c>
      <c r="G18" s="487">
        <f t="shared" si="1"/>
        <v>30860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29292</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29292</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8989</v>
      </c>
      <c r="D65" s="412">
        <v>7432</v>
      </c>
      <c r="E65" s="412">
        <v>435</v>
      </c>
      <c r="F65" s="436">
        <v>669</v>
      </c>
      <c r="G65" s="412">
        <v>1213</v>
      </c>
      <c r="H65" s="412"/>
      <c r="I65" s="412">
        <v>4530</v>
      </c>
      <c r="J65" s="436">
        <v>491</v>
      </c>
      <c r="K65" s="412">
        <v>51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8989</v>
      </c>
      <c r="D67" s="485">
        <f t="shared" ref="D67:K67" si="2">SUM(D65:D66)</f>
        <v>7432</v>
      </c>
      <c r="E67" s="485">
        <f t="shared" si="2"/>
        <v>435</v>
      </c>
      <c r="F67" s="485">
        <f t="shared" si="2"/>
        <v>669</v>
      </c>
      <c r="G67" s="485">
        <f t="shared" si="2"/>
        <v>1213</v>
      </c>
      <c r="H67" s="485">
        <f t="shared" si="2"/>
        <v>0</v>
      </c>
      <c r="I67" s="485">
        <f t="shared" si="2"/>
        <v>4530</v>
      </c>
      <c r="J67" s="485">
        <f t="shared" si="2"/>
        <v>491</v>
      </c>
      <c r="K67" s="485">
        <f t="shared" si="2"/>
        <v>51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36515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2494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39009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6102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11160</v>
      </c>
      <c r="D79" s="412"/>
      <c r="E79" s="433"/>
      <c r="F79" s="433"/>
      <c r="G79" s="433"/>
      <c r="H79" s="433"/>
      <c r="I79" s="433"/>
      <c r="J79" s="433"/>
      <c r="K79" s="433"/>
    </row>
    <row r="80" spans="1:11" ht="12.75" customHeight="1" x14ac:dyDescent="0.2">
      <c r="A80" s="913" t="s">
        <v>650</v>
      </c>
      <c r="B80" s="40">
        <v>1730</v>
      </c>
      <c r="C80" s="483">
        <v>3326</v>
      </c>
      <c r="D80" s="412"/>
      <c r="E80" s="433"/>
      <c r="F80" s="433"/>
      <c r="G80" s="433"/>
      <c r="H80" s="433"/>
      <c r="I80" s="433"/>
      <c r="J80" s="433"/>
      <c r="K80" s="433"/>
    </row>
    <row r="81" spans="1:11" ht="12.75" customHeight="1" x14ac:dyDescent="0.2">
      <c r="A81" s="913" t="s">
        <v>27</v>
      </c>
      <c r="B81" s="40">
        <v>1790</v>
      </c>
      <c r="C81" s="483">
        <v>2110</v>
      </c>
      <c r="D81" s="412"/>
      <c r="E81" s="433"/>
      <c r="F81" s="433"/>
      <c r="G81" s="433"/>
      <c r="H81" s="433"/>
      <c r="I81" s="433"/>
      <c r="J81" s="433"/>
      <c r="K81" s="433"/>
    </row>
    <row r="82" spans="1:11" ht="12.75" customHeight="1" thickBot="1" x14ac:dyDescent="0.25">
      <c r="A82" s="464" t="s">
        <v>277</v>
      </c>
      <c r="B82" s="457"/>
      <c r="C82" s="484">
        <f>SUM(C77:C81)</f>
        <v>22698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11233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11233</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8477</v>
      </c>
      <c r="E95" s="431"/>
      <c r="F95" s="431"/>
      <c r="G95" s="431"/>
      <c r="H95" s="431"/>
      <c r="I95" s="431"/>
      <c r="J95" s="431"/>
      <c r="K95" s="431"/>
    </row>
    <row r="96" spans="1:11" ht="12.75" customHeight="1" x14ac:dyDescent="0.2">
      <c r="A96" s="913" t="s">
        <v>457</v>
      </c>
      <c r="B96" s="40">
        <v>1920</v>
      </c>
      <c r="C96" s="483">
        <v>18990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47205</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56949</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37215</v>
      </c>
      <c r="D107" s="412">
        <v>2395</v>
      </c>
      <c r="E107" s="412"/>
      <c r="F107" s="412"/>
      <c r="G107" s="412"/>
      <c r="H107" s="412"/>
      <c r="I107" s="412"/>
      <c r="J107" s="436"/>
      <c r="K107" s="412"/>
    </row>
    <row r="108" spans="1:12" ht="12.75" customHeight="1" thickBot="1" x14ac:dyDescent="0.25">
      <c r="A108" s="464" t="s">
        <v>577</v>
      </c>
      <c r="B108" s="738"/>
      <c r="C108" s="484">
        <f>SUM(C95:C107)</f>
        <v>160359</v>
      </c>
      <c r="D108" s="484">
        <f t="shared" ref="D108:K108" si="3">SUM(D95:D107)</f>
        <v>10872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1820737</v>
      </c>
      <c r="D109" s="493">
        <f t="shared" si="4"/>
        <v>450266</v>
      </c>
      <c r="E109" s="493">
        <f t="shared" si="4"/>
        <v>382255</v>
      </c>
      <c r="F109" s="493">
        <f t="shared" si="4"/>
        <v>102253</v>
      </c>
      <c r="G109" s="493">
        <f t="shared" si="4"/>
        <v>346391</v>
      </c>
      <c r="H109" s="493">
        <f t="shared" si="4"/>
        <v>0</v>
      </c>
      <c r="I109" s="493">
        <f t="shared" si="4"/>
        <v>46857</v>
      </c>
      <c r="J109" s="493">
        <f t="shared" si="4"/>
        <v>117558</v>
      </c>
      <c r="K109" s="443">
        <f t="shared" si="4"/>
        <v>42378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2">
        <v>3001</v>
      </c>
      <c r="C117" s="489">
        <v>4370839</v>
      </c>
      <c r="D117" s="418"/>
      <c r="E117" s="412"/>
      <c r="F117" s="418"/>
      <c r="G117" s="418"/>
      <c r="H117" s="412"/>
      <c r="I117" s="433"/>
      <c r="J117" s="436"/>
      <c r="K117" s="412"/>
    </row>
    <row r="118" spans="1:11" ht="12.75" customHeight="1" x14ac:dyDescent="0.2">
      <c r="A118" s="477" t="s">
        <v>1758</v>
      </c>
      <c r="B118" s="262">
        <v>3002</v>
      </c>
      <c r="C118" s="483">
        <v>171940</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4542779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159650</v>
      </c>
      <c r="D124" s="492"/>
      <c r="E124" s="433"/>
      <c r="F124" s="806"/>
      <c r="G124" s="433"/>
      <c r="H124" s="433"/>
      <c r="I124" s="433"/>
      <c r="J124" s="433"/>
      <c r="K124" s="433"/>
    </row>
    <row r="125" spans="1:11" ht="12.75" customHeight="1" x14ac:dyDescent="0.2">
      <c r="A125" s="913" t="s">
        <v>1834</v>
      </c>
      <c r="B125" s="262">
        <v>3105</v>
      </c>
      <c r="C125" s="412">
        <v>138027</v>
      </c>
      <c r="D125" s="492"/>
      <c r="E125" s="433"/>
      <c r="F125" s="412"/>
      <c r="G125" s="433"/>
      <c r="H125" s="433"/>
      <c r="I125" s="433"/>
      <c r="J125" s="433"/>
      <c r="K125" s="433"/>
    </row>
    <row r="126" spans="1:11" ht="12.75" customHeight="1" x14ac:dyDescent="0.2">
      <c r="A126" s="913" t="s">
        <v>1035</v>
      </c>
      <c r="B126" s="262">
        <v>3110</v>
      </c>
      <c r="C126" s="483">
        <v>235675</v>
      </c>
      <c r="D126" s="412"/>
      <c r="E126" s="433"/>
      <c r="F126" s="412"/>
      <c r="G126" s="433"/>
      <c r="H126" s="433"/>
      <c r="I126" s="433"/>
      <c r="J126" s="433"/>
      <c r="K126" s="433"/>
    </row>
    <row r="127" spans="1:11" ht="12.75" customHeight="1" x14ac:dyDescent="0.2">
      <c r="A127" s="913" t="s">
        <v>112</v>
      </c>
      <c r="B127" s="262">
        <v>3120</v>
      </c>
      <c r="C127" s="412">
        <v>4835</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538187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30369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30369</v>
      </c>
      <c r="D144" s="433"/>
      <c r="E144" s="492"/>
      <c r="F144" s="433"/>
      <c r="G144" s="485">
        <f>SUM(G142:G143)</f>
        <v>0</v>
      </c>
      <c r="H144" s="433"/>
      <c r="I144" s="433"/>
      <c r="J144" s="433"/>
      <c r="K144" s="433"/>
    </row>
    <row r="145" spans="1:11" ht="12.75" customHeight="1" thickTop="1" thickBot="1" x14ac:dyDescent="0.25">
      <c r="A145" s="922" t="s">
        <v>1246</v>
      </c>
      <c r="B145" s="923">
        <v>3360</v>
      </c>
      <c r="C145" s="424">
        <v>3434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32973</v>
      </c>
      <c r="G151" s="436"/>
      <c r="H151" s="433"/>
      <c r="I151" s="433"/>
      <c r="J151" s="433"/>
      <c r="K151" s="433"/>
    </row>
    <row r="152" spans="1:11" ht="12.75" customHeight="1" x14ac:dyDescent="0.2">
      <c r="A152" s="913" t="s">
        <v>1247</v>
      </c>
      <c r="B152" s="262">
        <v>3510</v>
      </c>
      <c r="C152" s="483"/>
      <c r="D152" s="412"/>
      <c r="E152" s="492"/>
      <c r="F152" s="412">
        <v>117853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150826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266750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32" t="s">
        <v>466</v>
      </c>
      <c r="B172" s="2233"/>
      <c r="C172" s="924">
        <f t="shared" ref="C172:K172" si="6">SUM(C131,C140,C144,C145:C149,C154,C155:C170,C171)</f>
        <v>839490</v>
      </c>
      <c r="D172" s="924">
        <f t="shared" si="6"/>
        <v>0</v>
      </c>
      <c r="E172" s="924">
        <f t="shared" si="6"/>
        <v>0</v>
      </c>
      <c r="F172" s="924">
        <f t="shared" si="6"/>
        <v>150826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5382269</v>
      </c>
      <c r="D173" s="493">
        <f>SUM(D121,D172)</f>
        <v>0</v>
      </c>
      <c r="E173" s="493">
        <f>SUM(E121,E172)</f>
        <v>0</v>
      </c>
      <c r="F173" s="493">
        <f t="shared" ref="F173:K173" si="7">SUM(F121,F172)</f>
        <v>150826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4" t="s">
        <v>1957</v>
      </c>
      <c r="B175" s="223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0" t="s">
        <v>921</v>
      </c>
      <c r="B178" s="224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8" t="s">
        <v>1958</v>
      </c>
      <c r="B179" s="223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0" t="s">
        <v>922</v>
      </c>
      <c r="B184" s="224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8" t="s">
        <v>1959</v>
      </c>
      <c r="B185" s="223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20207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20207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286241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86543</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372784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474848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474848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78194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78194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19643</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273</v>
      </c>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58266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34427</v>
      </c>
      <c r="D270" s="424"/>
      <c r="E270" s="433"/>
      <c r="F270" s="424"/>
      <c r="G270" s="424"/>
      <c r="H270" s="433"/>
      <c r="I270" s="433"/>
      <c r="J270" s="433"/>
      <c r="K270" s="433"/>
    </row>
    <row r="271" spans="1:11" ht="12.75" customHeight="1" thickTop="1" thickBot="1" x14ac:dyDescent="0.25">
      <c r="A271" s="913" t="s">
        <v>443</v>
      </c>
      <c r="B271" s="40">
        <v>4992</v>
      </c>
      <c r="C271" s="497">
        <v>39441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6" t="s">
        <v>1777</v>
      </c>
      <c r="B273" s="2237"/>
      <c r="C273" s="493">
        <f t="shared" ref="C273:H273" si="10">SUM(C191,C201,C211,C216,C224,C228,C229,C259:C272)</f>
        <v>1098083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1098083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8301089</v>
      </c>
      <c r="D275" s="493">
        <f t="shared" si="12"/>
        <v>450266</v>
      </c>
      <c r="E275" s="493">
        <f t="shared" si="12"/>
        <v>382255</v>
      </c>
      <c r="F275" s="493">
        <f t="shared" si="12"/>
        <v>253079</v>
      </c>
      <c r="G275" s="493">
        <f t="shared" si="12"/>
        <v>346391</v>
      </c>
      <c r="H275" s="493">
        <f t="shared" si="12"/>
        <v>0</v>
      </c>
      <c r="I275" s="493">
        <f t="shared" si="12"/>
        <v>46857</v>
      </c>
      <c r="J275" s="493">
        <f t="shared" si="12"/>
        <v>117558</v>
      </c>
      <c r="K275" s="443">
        <f t="shared" si="12"/>
        <v>42378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A2" sqref="A2"/>
      <selection pane="bottomLeft" activeCell="C358" sqref="C35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0"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6" t="s">
        <v>338</v>
      </c>
      <c r="B3" s="224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2259579</v>
      </c>
      <c r="D5" s="412">
        <v>762797</v>
      </c>
      <c r="E5" s="412">
        <v>724</v>
      </c>
      <c r="F5" s="412">
        <v>92401</v>
      </c>
      <c r="G5" s="412">
        <v>10545</v>
      </c>
      <c r="H5" s="412"/>
      <c r="I5" s="436"/>
      <c r="J5" s="436"/>
      <c r="K5" s="414">
        <f>SUM(C5:J5)</f>
        <v>3126046</v>
      </c>
      <c r="L5" s="412">
        <v>3292992</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198519</v>
      </c>
      <c r="D7" s="436">
        <v>90327</v>
      </c>
      <c r="E7" s="436">
        <v>4697</v>
      </c>
      <c r="F7" s="436">
        <v>18639</v>
      </c>
      <c r="G7" s="436">
        <v>3349</v>
      </c>
      <c r="H7" s="436"/>
      <c r="I7" s="436"/>
      <c r="J7" s="436"/>
      <c r="K7" s="414">
        <f t="shared" ref="K7:K32" si="0">SUM(C7:J7)</f>
        <v>315531</v>
      </c>
      <c r="L7" s="412">
        <v>319348</v>
      </c>
    </row>
    <row r="8" spans="1:14" x14ac:dyDescent="0.2">
      <c r="A8" s="1814" t="s">
        <v>172</v>
      </c>
      <c r="B8" s="267">
        <v>1200</v>
      </c>
      <c r="C8" s="412">
        <v>836684</v>
      </c>
      <c r="D8" s="412">
        <v>312312</v>
      </c>
      <c r="E8" s="412">
        <v>78556</v>
      </c>
      <c r="F8" s="412">
        <v>16179</v>
      </c>
      <c r="G8" s="412"/>
      <c r="H8" s="412"/>
      <c r="I8" s="436"/>
      <c r="J8" s="436"/>
      <c r="K8" s="414">
        <f t="shared" si="0"/>
        <v>1243731</v>
      </c>
      <c r="L8" s="412">
        <v>1253747</v>
      </c>
    </row>
    <row r="9" spans="1:14" x14ac:dyDescent="0.2">
      <c r="A9" s="1814" t="s">
        <v>838</v>
      </c>
      <c r="B9" s="267" t="s">
        <v>1144</v>
      </c>
      <c r="C9" s="436">
        <v>54890</v>
      </c>
      <c r="D9" s="436">
        <v>17836</v>
      </c>
      <c r="E9" s="436"/>
      <c r="F9" s="436"/>
      <c r="G9" s="436"/>
      <c r="H9" s="436"/>
      <c r="I9" s="436"/>
      <c r="J9" s="436"/>
      <c r="K9" s="414">
        <f t="shared" si="0"/>
        <v>72726</v>
      </c>
      <c r="L9" s="412">
        <v>89277</v>
      </c>
    </row>
    <row r="10" spans="1:14" x14ac:dyDescent="0.2">
      <c r="A10" s="1814" t="s">
        <v>839</v>
      </c>
      <c r="B10" s="267">
        <v>1250</v>
      </c>
      <c r="C10" s="412">
        <v>225319</v>
      </c>
      <c r="D10" s="412">
        <v>151268</v>
      </c>
      <c r="E10" s="412">
        <v>34694</v>
      </c>
      <c r="F10" s="412">
        <v>6665</v>
      </c>
      <c r="G10" s="412"/>
      <c r="H10" s="412"/>
      <c r="I10" s="436"/>
      <c r="J10" s="436"/>
      <c r="K10" s="414">
        <f t="shared" si="0"/>
        <v>417946</v>
      </c>
      <c r="L10" s="412">
        <v>402380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65157</v>
      </c>
      <c r="D14" s="412">
        <v>899</v>
      </c>
      <c r="E14" s="412">
        <v>4960</v>
      </c>
      <c r="F14" s="412">
        <v>2036</v>
      </c>
      <c r="G14" s="412"/>
      <c r="H14" s="412">
        <v>1790</v>
      </c>
      <c r="I14" s="436"/>
      <c r="J14" s="436"/>
      <c r="K14" s="414">
        <f t="shared" si="0"/>
        <v>74842</v>
      </c>
      <c r="L14" s="412">
        <v>75756</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60418</v>
      </c>
      <c r="D18" s="412">
        <v>26056</v>
      </c>
      <c r="E18" s="412">
        <v>4901</v>
      </c>
      <c r="F18" s="412"/>
      <c r="G18" s="412"/>
      <c r="H18" s="412"/>
      <c r="I18" s="436"/>
      <c r="J18" s="436"/>
      <c r="K18" s="414">
        <f t="shared" si="0"/>
        <v>91375</v>
      </c>
      <c r="L18" s="412">
        <v>76547</v>
      </c>
    </row>
    <row r="19" spans="1:12" x14ac:dyDescent="0.2">
      <c r="A19" s="1814" t="s">
        <v>141</v>
      </c>
      <c r="B19" s="267">
        <v>1900</v>
      </c>
      <c r="C19" s="412"/>
      <c r="D19" s="412"/>
      <c r="E19" s="412"/>
      <c r="F19" s="412">
        <v>273</v>
      </c>
      <c r="G19" s="412"/>
      <c r="H19" s="412"/>
      <c r="I19" s="436"/>
      <c r="J19" s="436"/>
      <c r="K19" s="414">
        <f t="shared" si="0"/>
        <v>273</v>
      </c>
      <c r="L19" s="412">
        <v>1000</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134722</v>
      </c>
      <c r="I22" s="413"/>
      <c r="J22" s="507"/>
      <c r="K22" s="414">
        <f t="shared" si="0"/>
        <v>134722</v>
      </c>
      <c r="L22" s="439">
        <v>280000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3700566</v>
      </c>
      <c r="D33" s="415">
        <f t="shared" ref="D33:L33" si="1">SUM(D5:D32)</f>
        <v>1361495</v>
      </c>
      <c r="E33" s="415">
        <f t="shared" si="1"/>
        <v>128532</v>
      </c>
      <c r="F33" s="415">
        <f t="shared" si="1"/>
        <v>136193</v>
      </c>
      <c r="G33" s="415">
        <f t="shared" si="1"/>
        <v>13894</v>
      </c>
      <c r="H33" s="415">
        <f t="shared" si="1"/>
        <v>136512</v>
      </c>
      <c r="I33" s="415">
        <f t="shared" si="1"/>
        <v>0</v>
      </c>
      <c r="J33" s="415">
        <f t="shared" si="1"/>
        <v>0</v>
      </c>
      <c r="K33" s="415">
        <f t="shared" si="1"/>
        <v>5477192</v>
      </c>
      <c r="L33" s="415">
        <f t="shared" si="1"/>
        <v>5791047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108873</v>
      </c>
      <c r="D36" s="418">
        <v>35024</v>
      </c>
      <c r="E36" s="418"/>
      <c r="F36" s="418"/>
      <c r="G36" s="418"/>
      <c r="H36" s="418"/>
      <c r="I36" s="436"/>
      <c r="J36" s="436"/>
      <c r="K36" s="414">
        <f t="shared" ref="K36:K41" si="2">SUM(C36:J36)</f>
        <v>143897</v>
      </c>
      <c r="L36" s="412">
        <v>144801</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41258</v>
      </c>
      <c r="D38" s="412">
        <v>429</v>
      </c>
      <c r="E38" s="412"/>
      <c r="F38" s="412">
        <v>91</v>
      </c>
      <c r="G38" s="412"/>
      <c r="H38" s="412">
        <v>161</v>
      </c>
      <c r="I38" s="436"/>
      <c r="J38" s="436"/>
      <c r="K38" s="414">
        <f t="shared" si="2"/>
        <v>41939</v>
      </c>
      <c r="L38" s="412">
        <v>43510</v>
      </c>
    </row>
    <row r="39" spans="1:14" x14ac:dyDescent="0.2">
      <c r="A39" s="1814" t="s">
        <v>223</v>
      </c>
      <c r="B39" s="267">
        <v>2140</v>
      </c>
      <c r="C39" s="412">
        <v>101035</v>
      </c>
      <c r="D39" s="412">
        <v>29199</v>
      </c>
      <c r="E39" s="412"/>
      <c r="F39" s="412"/>
      <c r="G39" s="412"/>
      <c r="H39" s="412"/>
      <c r="I39" s="436"/>
      <c r="J39" s="436"/>
      <c r="K39" s="414">
        <f t="shared" si="2"/>
        <v>130234</v>
      </c>
      <c r="L39" s="412">
        <v>131433</v>
      </c>
    </row>
    <row r="40" spans="1:14" x14ac:dyDescent="0.2">
      <c r="A40" s="1814" t="s">
        <v>224</v>
      </c>
      <c r="B40" s="267">
        <v>2150</v>
      </c>
      <c r="C40" s="412">
        <v>226951</v>
      </c>
      <c r="D40" s="412">
        <v>70505</v>
      </c>
      <c r="E40" s="412">
        <v>6092</v>
      </c>
      <c r="F40" s="412"/>
      <c r="G40" s="412"/>
      <c r="H40" s="412"/>
      <c r="I40" s="436"/>
      <c r="J40" s="436"/>
      <c r="K40" s="414">
        <f t="shared" si="2"/>
        <v>303548</v>
      </c>
      <c r="L40" s="412">
        <v>300797</v>
      </c>
    </row>
    <row r="41" spans="1:14" x14ac:dyDescent="0.2">
      <c r="A41" s="1814" t="s">
        <v>1981</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478117</v>
      </c>
      <c r="D42" s="415">
        <f t="shared" ref="D42:L42" si="3">SUM(D36:D41)</f>
        <v>135157</v>
      </c>
      <c r="E42" s="415">
        <f t="shared" si="3"/>
        <v>6092</v>
      </c>
      <c r="F42" s="415">
        <f t="shared" si="3"/>
        <v>91</v>
      </c>
      <c r="G42" s="415">
        <f t="shared" si="3"/>
        <v>0</v>
      </c>
      <c r="H42" s="415">
        <f t="shared" si="3"/>
        <v>161</v>
      </c>
      <c r="I42" s="415">
        <f t="shared" si="3"/>
        <v>0</v>
      </c>
      <c r="J42" s="415">
        <f t="shared" si="3"/>
        <v>0</v>
      </c>
      <c r="K42" s="415">
        <f t="shared" si="3"/>
        <v>619618</v>
      </c>
      <c r="L42" s="415">
        <f t="shared" si="3"/>
        <v>620541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15496</v>
      </c>
      <c r="F44" s="418"/>
      <c r="G44" s="418"/>
      <c r="H44" s="418"/>
      <c r="I44" s="436"/>
      <c r="J44" s="436"/>
      <c r="K44" s="420">
        <f>SUM(C44:J44)</f>
        <v>15496</v>
      </c>
      <c r="L44" s="418">
        <v>23345</v>
      </c>
    </row>
    <row r="45" spans="1:14" x14ac:dyDescent="0.2">
      <c r="A45" s="1814" t="s">
        <v>976</v>
      </c>
      <c r="B45" s="267">
        <v>2220</v>
      </c>
      <c r="C45" s="412">
        <v>168943</v>
      </c>
      <c r="D45" s="412">
        <v>41134</v>
      </c>
      <c r="E45" s="412">
        <v>107896</v>
      </c>
      <c r="F45" s="412">
        <v>39998</v>
      </c>
      <c r="G45" s="412">
        <v>143192</v>
      </c>
      <c r="H45" s="412">
        <v>669</v>
      </c>
      <c r="I45" s="436"/>
      <c r="J45" s="436"/>
      <c r="K45" s="420">
        <f>SUM(C45:J45)</f>
        <v>501832</v>
      </c>
      <c r="L45" s="412">
        <v>497400</v>
      </c>
    </row>
    <row r="46" spans="1:14" x14ac:dyDescent="0.2">
      <c r="A46" s="1814" t="s">
        <v>977</v>
      </c>
      <c r="B46" s="267">
        <v>2230</v>
      </c>
      <c r="C46" s="412"/>
      <c r="D46" s="412"/>
      <c r="E46" s="412"/>
      <c r="F46" s="412"/>
      <c r="G46" s="412"/>
      <c r="H46" s="412"/>
      <c r="I46" s="436"/>
      <c r="J46" s="436"/>
      <c r="K46" s="420">
        <f>SUM(C46:J46)</f>
        <v>0</v>
      </c>
      <c r="L46" s="412">
        <v>750</v>
      </c>
    </row>
    <row r="47" spans="1:14" ht="12.75" customHeight="1" thickBot="1" x14ac:dyDescent="0.25">
      <c r="A47" s="887" t="s">
        <v>660</v>
      </c>
      <c r="B47" s="468" t="s">
        <v>33</v>
      </c>
      <c r="C47" s="415">
        <f>SUM(C44:C46)</f>
        <v>168943</v>
      </c>
      <c r="D47" s="415">
        <f t="shared" ref="D47:K47" si="4">SUM(D44:D46)</f>
        <v>41134</v>
      </c>
      <c r="E47" s="415">
        <f t="shared" si="4"/>
        <v>123392</v>
      </c>
      <c r="F47" s="415">
        <f t="shared" si="4"/>
        <v>39998</v>
      </c>
      <c r="G47" s="415">
        <f t="shared" si="4"/>
        <v>143192</v>
      </c>
      <c r="H47" s="415">
        <f t="shared" si="4"/>
        <v>669</v>
      </c>
      <c r="I47" s="415">
        <f t="shared" si="4"/>
        <v>0</v>
      </c>
      <c r="J47" s="415">
        <f t="shared" si="4"/>
        <v>0</v>
      </c>
      <c r="K47" s="415">
        <f t="shared" si="4"/>
        <v>517328</v>
      </c>
      <c r="L47" s="415">
        <f>SUM(L44:L46)</f>
        <v>521495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9561</v>
      </c>
      <c r="D49" s="418"/>
      <c r="E49" s="418">
        <v>54558</v>
      </c>
      <c r="F49" s="418">
        <v>10345</v>
      </c>
      <c r="G49" s="418"/>
      <c r="H49" s="418">
        <v>9873</v>
      </c>
      <c r="I49" s="436"/>
      <c r="J49" s="436"/>
      <c r="K49" s="420">
        <f>SUM(C49:J49)</f>
        <v>84337</v>
      </c>
      <c r="L49" s="418">
        <v>101261</v>
      </c>
    </row>
    <row r="50" spans="1:14" x14ac:dyDescent="0.2">
      <c r="A50" s="1814" t="s">
        <v>979</v>
      </c>
      <c r="B50" s="267">
        <v>2320</v>
      </c>
      <c r="C50" s="412">
        <v>167659</v>
      </c>
      <c r="D50" s="412">
        <v>37562</v>
      </c>
      <c r="E50" s="412">
        <v>7795</v>
      </c>
      <c r="F50" s="412">
        <v>1204</v>
      </c>
      <c r="G50" s="412">
        <v>1879</v>
      </c>
      <c r="H50" s="412">
        <v>5619</v>
      </c>
      <c r="I50" s="436"/>
      <c r="J50" s="436"/>
      <c r="K50" s="420">
        <f>SUM(C50:J50)</f>
        <v>221718</v>
      </c>
      <c r="L50" s="412">
        <v>229129</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177220</v>
      </c>
      <c r="D53" s="415">
        <f t="shared" ref="D53:L53" si="5">SUM(D49:D52)</f>
        <v>37562</v>
      </c>
      <c r="E53" s="415">
        <f t="shared" si="5"/>
        <v>62353</v>
      </c>
      <c r="F53" s="415">
        <f t="shared" si="5"/>
        <v>11549</v>
      </c>
      <c r="G53" s="415">
        <f t="shared" si="5"/>
        <v>1879</v>
      </c>
      <c r="H53" s="415">
        <f t="shared" si="5"/>
        <v>15492</v>
      </c>
      <c r="I53" s="415">
        <f t="shared" si="5"/>
        <v>0</v>
      </c>
      <c r="J53" s="415">
        <f t="shared" si="5"/>
        <v>0</v>
      </c>
      <c r="K53" s="415">
        <f t="shared" si="5"/>
        <v>306055</v>
      </c>
      <c r="L53" s="415">
        <f t="shared" si="5"/>
        <v>330390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353112</v>
      </c>
      <c r="D55" s="418">
        <v>113756</v>
      </c>
      <c r="E55" s="418">
        <v>2429</v>
      </c>
      <c r="F55" s="418">
        <v>2908</v>
      </c>
      <c r="G55" s="418">
        <v>1243</v>
      </c>
      <c r="H55" s="418">
        <v>1343</v>
      </c>
      <c r="I55" s="436"/>
      <c r="J55" s="436"/>
      <c r="K55" s="420">
        <f>SUM(C55:J55)</f>
        <v>474791</v>
      </c>
      <c r="L55" s="418">
        <v>486713</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353112</v>
      </c>
      <c r="D57" s="421">
        <f t="shared" ref="D57:K57" si="6">SUM(D55:D56)</f>
        <v>113756</v>
      </c>
      <c r="E57" s="421">
        <f t="shared" si="6"/>
        <v>2429</v>
      </c>
      <c r="F57" s="421">
        <f t="shared" si="6"/>
        <v>2908</v>
      </c>
      <c r="G57" s="421">
        <f t="shared" si="6"/>
        <v>1243</v>
      </c>
      <c r="H57" s="421">
        <f t="shared" si="6"/>
        <v>1343</v>
      </c>
      <c r="I57" s="421">
        <f t="shared" si="6"/>
        <v>0</v>
      </c>
      <c r="J57" s="421">
        <f t="shared" si="6"/>
        <v>0</v>
      </c>
      <c r="K57" s="421">
        <f t="shared" si="6"/>
        <v>474791</v>
      </c>
      <c r="L57" s="415">
        <f>SUM(L55:L56)</f>
        <v>486713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84271</v>
      </c>
      <c r="D60" s="412">
        <v>15243</v>
      </c>
      <c r="E60" s="412">
        <v>1577</v>
      </c>
      <c r="F60" s="412">
        <v>1610</v>
      </c>
      <c r="G60" s="412">
        <v>1879</v>
      </c>
      <c r="H60" s="412"/>
      <c r="I60" s="436"/>
      <c r="J60" s="436"/>
      <c r="K60" s="420">
        <f t="shared" si="7"/>
        <v>104580</v>
      </c>
      <c r="L60" s="412">
        <v>96439</v>
      </c>
      <c r="M60" s="15"/>
      <c r="N60" s="15"/>
    </row>
    <row r="61" spans="1:14" s="16" customFormat="1" x14ac:dyDescent="0.2">
      <c r="A61" s="1814" t="s">
        <v>221</v>
      </c>
      <c r="B61" s="267">
        <v>2540</v>
      </c>
      <c r="C61" s="412"/>
      <c r="D61" s="412"/>
      <c r="E61" s="412">
        <v>8629</v>
      </c>
      <c r="F61" s="412">
        <v>1136</v>
      </c>
      <c r="G61" s="412"/>
      <c r="H61" s="412"/>
      <c r="I61" s="436"/>
      <c r="J61" s="436"/>
      <c r="K61" s="420">
        <f t="shared" si="7"/>
        <v>9765</v>
      </c>
      <c r="L61" s="412">
        <v>10011</v>
      </c>
      <c r="M61" s="15"/>
      <c r="N61" s="15"/>
    </row>
    <row r="62" spans="1:14" s="16" customFormat="1" x14ac:dyDescent="0.2">
      <c r="A62" s="1814" t="s">
        <v>1129</v>
      </c>
      <c r="B62" s="267">
        <v>2550</v>
      </c>
      <c r="C62" s="412"/>
      <c r="D62" s="412"/>
      <c r="E62" s="412">
        <v>860</v>
      </c>
      <c r="F62" s="412"/>
      <c r="G62" s="412"/>
      <c r="H62" s="412"/>
      <c r="I62" s="436"/>
      <c r="J62" s="436"/>
      <c r="K62" s="420">
        <f t="shared" si="7"/>
        <v>860</v>
      </c>
      <c r="L62" s="412"/>
      <c r="M62" s="15"/>
      <c r="N62" s="15"/>
    </row>
    <row r="63" spans="1:14" s="15" customFormat="1" x14ac:dyDescent="0.2">
      <c r="A63" s="1814" t="s">
        <v>107</v>
      </c>
      <c r="B63" s="267">
        <v>2560</v>
      </c>
      <c r="C63" s="412">
        <v>143551</v>
      </c>
      <c r="D63" s="412">
        <v>50442</v>
      </c>
      <c r="E63" s="412">
        <v>9594</v>
      </c>
      <c r="F63" s="412">
        <v>204112</v>
      </c>
      <c r="G63" s="412">
        <v>805</v>
      </c>
      <c r="H63" s="412"/>
      <c r="I63" s="436"/>
      <c r="J63" s="436"/>
      <c r="K63" s="420">
        <f t="shared" si="7"/>
        <v>408504</v>
      </c>
      <c r="L63" s="412">
        <v>472802</v>
      </c>
    </row>
    <row r="64" spans="1:14" s="15" customFormat="1" x14ac:dyDescent="0.2">
      <c r="A64" s="1821" t="s">
        <v>108</v>
      </c>
      <c r="B64" s="268">
        <v>2570</v>
      </c>
      <c r="C64" s="418"/>
      <c r="D64" s="418"/>
      <c r="E64" s="418"/>
      <c r="F64" s="418">
        <v>3103</v>
      </c>
      <c r="G64" s="418"/>
      <c r="H64" s="418"/>
      <c r="I64" s="436"/>
      <c r="J64" s="436"/>
      <c r="K64" s="420">
        <f t="shared" si="7"/>
        <v>3103</v>
      </c>
      <c r="L64" s="418">
        <v>3000</v>
      </c>
    </row>
    <row r="65" spans="1:14" s="16" customFormat="1" ht="12.75" customHeight="1" thickBot="1" x14ac:dyDescent="0.25">
      <c r="A65" s="887" t="s">
        <v>835</v>
      </c>
      <c r="B65" s="468" t="s">
        <v>36</v>
      </c>
      <c r="C65" s="415">
        <f>SUM(C59:C64)</f>
        <v>227822</v>
      </c>
      <c r="D65" s="415">
        <f t="shared" ref="D65:L65" si="8">SUM(D59:D64)</f>
        <v>65685</v>
      </c>
      <c r="E65" s="415">
        <f t="shared" si="8"/>
        <v>20660</v>
      </c>
      <c r="F65" s="415">
        <f t="shared" si="8"/>
        <v>209961</v>
      </c>
      <c r="G65" s="415">
        <f t="shared" si="8"/>
        <v>2684</v>
      </c>
      <c r="H65" s="415">
        <f t="shared" si="8"/>
        <v>0</v>
      </c>
      <c r="I65" s="415">
        <f t="shared" si="8"/>
        <v>0</v>
      </c>
      <c r="J65" s="415">
        <f t="shared" si="8"/>
        <v>0</v>
      </c>
      <c r="K65" s="415">
        <f t="shared" si="8"/>
        <v>526812</v>
      </c>
      <c r="L65" s="415">
        <f t="shared" si="8"/>
        <v>582252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17866</v>
      </c>
      <c r="F71" s="412"/>
      <c r="G71" s="412"/>
      <c r="H71" s="412"/>
      <c r="I71" s="436"/>
      <c r="J71" s="436"/>
      <c r="K71" s="420">
        <f>SUM(C71:J71)</f>
        <v>17866</v>
      </c>
      <c r="L71" s="412">
        <v>24200</v>
      </c>
      <c r="M71" s="15"/>
      <c r="N71" s="15"/>
    </row>
    <row r="72" spans="1:14" s="16" customFormat="1" ht="12.75" customHeight="1" thickBot="1" x14ac:dyDescent="0.25">
      <c r="A72" s="887" t="s">
        <v>38</v>
      </c>
      <c r="B72" s="465" t="s">
        <v>37</v>
      </c>
      <c r="C72" s="415">
        <f>SUM(C67:C71)</f>
        <v>0</v>
      </c>
      <c r="D72" s="415">
        <f t="shared" ref="D72:K72" si="9">SUM(D67:D71)</f>
        <v>0</v>
      </c>
      <c r="E72" s="415">
        <f t="shared" si="9"/>
        <v>17866</v>
      </c>
      <c r="F72" s="415">
        <f t="shared" si="9"/>
        <v>0</v>
      </c>
      <c r="G72" s="415">
        <f t="shared" si="9"/>
        <v>0</v>
      </c>
      <c r="H72" s="415">
        <f t="shared" si="9"/>
        <v>0</v>
      </c>
      <c r="I72" s="415">
        <f t="shared" si="9"/>
        <v>0</v>
      </c>
      <c r="J72" s="415">
        <f t="shared" si="9"/>
        <v>0</v>
      </c>
      <c r="K72" s="415">
        <f t="shared" si="9"/>
        <v>17866</v>
      </c>
      <c r="L72" s="415">
        <f>SUM(L67:L71)</f>
        <v>24200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1405214</v>
      </c>
      <c r="D74" s="425">
        <f t="shared" ref="D74:K74" si="10">SUM(D42,D47,D53,D57,D65,D72,D73)</f>
        <v>393294</v>
      </c>
      <c r="E74" s="425">
        <f t="shared" si="10"/>
        <v>232792</v>
      </c>
      <c r="F74" s="425">
        <f t="shared" si="10"/>
        <v>264507</v>
      </c>
      <c r="G74" s="425">
        <f t="shared" si="10"/>
        <v>148998</v>
      </c>
      <c r="H74" s="425">
        <f t="shared" si="10"/>
        <v>17665</v>
      </c>
      <c r="I74" s="425">
        <f t="shared" si="10"/>
        <v>0</v>
      </c>
      <c r="J74" s="425">
        <f t="shared" si="10"/>
        <v>0</v>
      </c>
      <c r="K74" s="425">
        <f t="shared" si="10"/>
        <v>2462470</v>
      </c>
      <c r="L74" s="425">
        <f>SUM(L42,L47,L53,L57,L65,L72,L73)</f>
        <v>2565591</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2400</v>
      </c>
      <c r="F79" s="413"/>
      <c r="G79" s="413"/>
      <c r="H79" s="412">
        <v>7516</v>
      </c>
      <c r="I79" s="507"/>
      <c r="J79" s="507"/>
      <c r="K79" s="414">
        <f t="shared" si="11"/>
        <v>9916</v>
      </c>
      <c r="L79" s="412">
        <v>18400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2400</v>
      </c>
      <c r="F84" s="413"/>
      <c r="G84" s="413"/>
      <c r="H84" s="415">
        <f>SUM(H78:H83)</f>
        <v>7516</v>
      </c>
      <c r="I84" s="507"/>
      <c r="J84" s="507"/>
      <c r="K84" s="415">
        <f>SUM(K78:K83)</f>
        <v>9916</v>
      </c>
      <c r="L84" s="415">
        <f>SUM(L78:L83)</f>
        <v>18400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150397</v>
      </c>
      <c r="I86" s="507"/>
      <c r="J86" s="507"/>
      <c r="K86" s="520">
        <f t="shared" ref="K86:K98" si="12">H86</f>
        <v>150397</v>
      </c>
      <c r="L86" s="442">
        <v>250000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150397</v>
      </c>
      <c r="I92" s="507"/>
      <c r="J92" s="507"/>
      <c r="K92" s="520">
        <f t="shared" si="12"/>
        <v>150397</v>
      </c>
      <c r="L92" s="1062">
        <f>SUM(L85:L91)</f>
        <v>250000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2400</v>
      </c>
      <c r="F102" s="413"/>
      <c r="G102" s="413"/>
      <c r="H102" s="425">
        <f>SUM(H84,H92,H100,H101)</f>
        <v>157913</v>
      </c>
      <c r="I102" s="507"/>
      <c r="J102" s="507"/>
      <c r="K102" s="425">
        <f>SUM(K84,K92,K100,K101)</f>
        <v>160313</v>
      </c>
      <c r="L102" s="425">
        <f>SUM(L84,L92,L100,L101)</f>
        <v>268400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5105780</v>
      </c>
      <c r="D114" s="415">
        <f t="shared" ref="D114:K114" si="13">SUM(D33,D74,D75,D102,D112,D113)</f>
        <v>1754789</v>
      </c>
      <c r="E114" s="415">
        <f t="shared" si="13"/>
        <v>363724</v>
      </c>
      <c r="F114" s="415">
        <f t="shared" si="13"/>
        <v>400700</v>
      </c>
      <c r="G114" s="415">
        <f t="shared" si="13"/>
        <v>162892</v>
      </c>
      <c r="H114" s="415">
        <f>SUM(H33,H74,H75,H102,H112,H113)</f>
        <v>312090</v>
      </c>
      <c r="I114" s="415">
        <f t="shared" si="13"/>
        <v>0</v>
      </c>
      <c r="J114" s="415">
        <f t="shared" si="13"/>
        <v>0</v>
      </c>
      <c r="K114" s="415">
        <f t="shared" si="13"/>
        <v>8099975</v>
      </c>
      <c r="L114" s="415">
        <f>SUM(L33,L74,L75,L102,L112,L113)</f>
        <v>8625038</v>
      </c>
    </row>
    <row r="115" spans="1:14" ht="23.25" thickTop="1" x14ac:dyDescent="0.2">
      <c r="A115" s="1826" t="s">
        <v>1177</v>
      </c>
      <c r="B115" s="892"/>
      <c r="C115" s="416"/>
      <c r="D115" s="416"/>
      <c r="E115" s="416"/>
      <c r="F115" s="416"/>
      <c r="G115" s="416"/>
      <c r="H115" s="416"/>
      <c r="I115" s="416"/>
      <c r="J115" s="416"/>
      <c r="K115" s="440">
        <f>'Revenues 9-14'!C275-'Expenditures 15-22'!K114</f>
        <v>201114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4" t="s">
        <v>337</v>
      </c>
      <c r="B117" s="224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6046</v>
      </c>
      <c r="F123" s="412"/>
      <c r="G123" s="412">
        <v>115352</v>
      </c>
      <c r="H123" s="412"/>
      <c r="I123" s="436"/>
      <c r="J123" s="436"/>
      <c r="K123" s="415">
        <f>SUM(C123:J123)</f>
        <v>121398</v>
      </c>
      <c r="L123" s="412">
        <v>120000</v>
      </c>
    </row>
    <row r="124" spans="1:14" ht="14.25" thickTop="1" thickBot="1" x14ac:dyDescent="0.25">
      <c r="A124" s="1814" t="s">
        <v>221</v>
      </c>
      <c r="B124" s="267">
        <v>2540</v>
      </c>
      <c r="C124" s="412">
        <v>219213</v>
      </c>
      <c r="D124" s="412">
        <v>57340</v>
      </c>
      <c r="E124" s="412">
        <v>132772</v>
      </c>
      <c r="F124" s="412">
        <v>181146</v>
      </c>
      <c r="G124" s="412">
        <v>45843</v>
      </c>
      <c r="H124" s="412"/>
      <c r="I124" s="436"/>
      <c r="J124" s="436"/>
      <c r="K124" s="415">
        <f>SUM(C124:J124)</f>
        <v>636314</v>
      </c>
      <c r="L124" s="412">
        <v>725302</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219213</v>
      </c>
      <c r="D127" s="415">
        <f t="shared" ref="D127:L127" si="14">SUM(D122:D126)</f>
        <v>57340</v>
      </c>
      <c r="E127" s="415">
        <f t="shared" si="14"/>
        <v>138818</v>
      </c>
      <c r="F127" s="415">
        <f t="shared" si="14"/>
        <v>181146</v>
      </c>
      <c r="G127" s="415">
        <f t="shared" si="14"/>
        <v>161195</v>
      </c>
      <c r="H127" s="415">
        <f t="shared" si="14"/>
        <v>0</v>
      </c>
      <c r="I127" s="415">
        <f t="shared" si="14"/>
        <v>0</v>
      </c>
      <c r="J127" s="415">
        <f t="shared" si="14"/>
        <v>0</v>
      </c>
      <c r="K127" s="415">
        <f t="shared" si="14"/>
        <v>757712</v>
      </c>
      <c r="L127" s="415">
        <f t="shared" si="14"/>
        <v>845302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219213</v>
      </c>
      <c r="D129" s="425">
        <f t="shared" ref="D129:L129" si="15">SUM(D120,D127,D128)</f>
        <v>57340</v>
      </c>
      <c r="E129" s="425">
        <f t="shared" si="15"/>
        <v>138818</v>
      </c>
      <c r="F129" s="425">
        <f t="shared" si="15"/>
        <v>181146</v>
      </c>
      <c r="G129" s="425">
        <f t="shared" si="15"/>
        <v>161195</v>
      </c>
      <c r="H129" s="425">
        <f t="shared" si="15"/>
        <v>0</v>
      </c>
      <c r="I129" s="425">
        <f t="shared" si="15"/>
        <v>0</v>
      </c>
      <c r="J129" s="425">
        <f t="shared" si="15"/>
        <v>0</v>
      </c>
      <c r="K129" s="425">
        <f t="shared" si="15"/>
        <v>757712</v>
      </c>
      <c r="L129" s="425">
        <f t="shared" si="15"/>
        <v>845302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55" t="s">
        <v>724</v>
      </c>
      <c r="B150" s="2256"/>
      <c r="C150" s="415">
        <f>SUM(C129,C130,C138,C148,C149)</f>
        <v>219213</v>
      </c>
      <c r="D150" s="415">
        <f t="shared" ref="D150:K150" si="16">SUM(D129,D130,D138,D148,D149)</f>
        <v>57340</v>
      </c>
      <c r="E150" s="415">
        <f t="shared" si="16"/>
        <v>138818</v>
      </c>
      <c r="F150" s="415">
        <f t="shared" si="16"/>
        <v>181146</v>
      </c>
      <c r="G150" s="415">
        <f t="shared" si="16"/>
        <v>161195</v>
      </c>
      <c r="H150" s="415">
        <f t="shared" si="16"/>
        <v>0</v>
      </c>
      <c r="I150" s="415">
        <f t="shared" si="16"/>
        <v>0</v>
      </c>
      <c r="J150" s="415">
        <f t="shared" si="16"/>
        <v>0</v>
      </c>
      <c r="K150" s="415">
        <f t="shared" si="16"/>
        <v>757712</v>
      </c>
      <c r="L150" s="415">
        <f>SUM(L129,L130,L138,L148,L149)</f>
        <v>845302</v>
      </c>
    </row>
    <row r="151" spans="1:14" ht="12.75" customHeight="1" thickTop="1" x14ac:dyDescent="0.2">
      <c r="A151" s="2251" t="s">
        <v>1403</v>
      </c>
      <c r="B151" s="2252"/>
      <c r="C151" s="416"/>
      <c r="D151" s="416"/>
      <c r="E151" s="416"/>
      <c r="F151" s="416"/>
      <c r="G151" s="416"/>
      <c r="H151" s="416"/>
      <c r="I151" s="416"/>
      <c r="J151" s="413"/>
      <c r="K151" s="440">
        <f>'Revenues 9-14'!D275-'Expenditures 15-22'!K150</f>
        <v>-307446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4" t="s">
        <v>725</v>
      </c>
      <c r="B153" s="2138"/>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34769</v>
      </c>
      <c r="I163" s="413"/>
      <c r="J163" s="413"/>
      <c r="K163" s="414">
        <f>SUM(C163:H163)</f>
        <v>34769</v>
      </c>
      <c r="L163" s="1864">
        <v>20413</v>
      </c>
    </row>
    <row r="164" spans="1:14" ht="33.75" customHeight="1" x14ac:dyDescent="0.2">
      <c r="A164" s="1834" t="s">
        <v>293</v>
      </c>
      <c r="B164" s="536" t="s">
        <v>32</v>
      </c>
      <c r="C164" s="413"/>
      <c r="D164" s="413"/>
      <c r="E164" s="413"/>
      <c r="F164" s="413"/>
      <c r="G164" s="413"/>
      <c r="H164" s="1867">
        <v>659247</v>
      </c>
      <c r="I164" s="413"/>
      <c r="J164" s="413"/>
      <c r="K164" s="414">
        <f>SUM(C164:J164)</f>
        <v>659247</v>
      </c>
      <c r="L164" s="1867">
        <v>430584</v>
      </c>
    </row>
    <row r="165" spans="1:14" ht="13.5" customHeight="1" thickBot="1" x14ac:dyDescent="0.25">
      <c r="A165" s="1818" t="s">
        <v>885</v>
      </c>
      <c r="B165" s="537" t="s">
        <v>88</v>
      </c>
      <c r="C165" s="413"/>
      <c r="D165" s="413"/>
      <c r="E165" s="426"/>
      <c r="F165" s="413"/>
      <c r="G165" s="413"/>
      <c r="H165" s="1867">
        <v>313</v>
      </c>
      <c r="I165" s="507"/>
      <c r="J165" s="413"/>
      <c r="K165" s="414">
        <f>SUM(C165:J165)</f>
        <v>313</v>
      </c>
      <c r="L165" s="1867">
        <v>500</v>
      </c>
    </row>
    <row r="166" spans="1:14" ht="12.75" customHeight="1" thickTop="1" thickBot="1" x14ac:dyDescent="0.25">
      <c r="A166" s="887" t="s">
        <v>743</v>
      </c>
      <c r="B166" s="468" t="s">
        <v>582</v>
      </c>
      <c r="C166" s="413"/>
      <c r="D166" s="413"/>
      <c r="E166" s="428">
        <f>SUM(E162,E163,E164,E165)</f>
        <v>0</v>
      </c>
      <c r="F166" s="413"/>
      <c r="G166" s="413"/>
      <c r="H166" s="425">
        <f>SUM(H162,H163,H164,H165)</f>
        <v>694329</v>
      </c>
      <c r="I166" s="437"/>
      <c r="J166" s="413"/>
      <c r="K166" s="425">
        <f>SUM(K162,K163,K164,K165)</f>
        <v>694329</v>
      </c>
      <c r="L166" s="425">
        <f>SUM(L162,L163,L164,L165)</f>
        <v>451497</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694329</v>
      </c>
      <c r="I168" s="437"/>
      <c r="J168" s="413"/>
      <c r="K168" s="425">
        <f>SUM(K154,K166,K167)</f>
        <v>694329</v>
      </c>
      <c r="L168" s="425">
        <f>SUM(L154,L166,L167)</f>
        <v>451497</v>
      </c>
    </row>
    <row r="169" spans="1:14" ht="23.25" thickTop="1" x14ac:dyDescent="0.2">
      <c r="A169" s="1826" t="s">
        <v>1177</v>
      </c>
      <c r="B169" s="467"/>
      <c r="C169" s="413"/>
      <c r="D169" s="413"/>
      <c r="E169" s="413"/>
      <c r="F169" s="413"/>
      <c r="G169" s="413"/>
      <c r="H169" s="416"/>
      <c r="I169" s="413"/>
      <c r="J169" s="413"/>
      <c r="K169" s="440">
        <f>'Revenues 9-14'!E275-'Expenditures 15-22'!K168</f>
        <v>-312074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36929</v>
      </c>
      <c r="D176" s="412">
        <v>11440</v>
      </c>
      <c r="E176" s="412">
        <v>216492</v>
      </c>
      <c r="F176" s="412">
        <v>3386</v>
      </c>
      <c r="G176" s="412"/>
      <c r="H176" s="412"/>
      <c r="I176" s="436"/>
      <c r="J176" s="436"/>
      <c r="K176" s="414">
        <f>SUM(C176:J176)</f>
        <v>268247</v>
      </c>
      <c r="L176" s="412">
        <v>281001</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36929</v>
      </c>
      <c r="D178" s="425">
        <f t="shared" ref="D178:J178" si="17">SUM(D174,D176,D177)</f>
        <v>11440</v>
      </c>
      <c r="E178" s="425">
        <f t="shared" si="17"/>
        <v>216492</v>
      </c>
      <c r="F178" s="425">
        <f t="shared" si="17"/>
        <v>3386</v>
      </c>
      <c r="G178" s="425">
        <f t="shared" si="17"/>
        <v>0</v>
      </c>
      <c r="H178" s="425">
        <f t="shared" si="17"/>
        <v>0</v>
      </c>
      <c r="I178" s="425">
        <f t="shared" si="17"/>
        <v>0</v>
      </c>
      <c r="J178" s="425">
        <f t="shared" si="17"/>
        <v>0</v>
      </c>
      <c r="K178" s="425">
        <f>SUM(K174,K176,K177)</f>
        <v>268247</v>
      </c>
      <c r="L178" s="425">
        <f>SUM(L174, L176:L177)</f>
        <v>281001</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843</v>
      </c>
      <c r="I199" s="413"/>
      <c r="J199" s="413"/>
      <c r="K199" s="1871">
        <f>SUM(H199)</f>
        <v>843</v>
      </c>
      <c r="L199" s="703">
        <v>843</v>
      </c>
    </row>
    <row r="200" spans="1:14" ht="30" customHeight="1" x14ac:dyDescent="0.2">
      <c r="A200" s="890" t="s">
        <v>294</v>
      </c>
      <c r="B200" s="537" t="s">
        <v>32</v>
      </c>
      <c r="C200" s="413"/>
      <c r="D200" s="413"/>
      <c r="E200" s="413"/>
      <c r="F200" s="413"/>
      <c r="G200" s="413"/>
      <c r="H200" s="412">
        <v>7700</v>
      </c>
      <c r="I200" s="413"/>
      <c r="J200" s="413"/>
      <c r="K200" s="414">
        <f>SUM(H200)</f>
        <v>7700</v>
      </c>
      <c r="L200" s="412">
        <v>7700</v>
      </c>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8543</v>
      </c>
      <c r="I202" s="413"/>
      <c r="J202" s="413"/>
      <c r="K202" s="425">
        <f>SUM(K198,K199,K200,K201)</f>
        <v>8543</v>
      </c>
      <c r="L202" s="425">
        <f>SUM(L198,L199,L200,L201)</f>
        <v>8543</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36929</v>
      </c>
      <c r="D204" s="415">
        <f>SUM(D178,D179)</f>
        <v>11440</v>
      </c>
      <c r="E204" s="415">
        <f>SUM(E178,E179,E190)</f>
        <v>216492</v>
      </c>
      <c r="F204" s="415">
        <f>SUM(F178,F179)</f>
        <v>3386</v>
      </c>
      <c r="G204" s="415">
        <f>SUM(G178,G179)</f>
        <v>0</v>
      </c>
      <c r="H204" s="415">
        <f>SUM(H178,H179,H190,H202,H203)</f>
        <v>8543</v>
      </c>
      <c r="I204" s="415">
        <f>SUM(I178,I179)</f>
        <v>0</v>
      </c>
      <c r="J204" s="415">
        <f>SUM(J178,J179)</f>
        <v>0</v>
      </c>
      <c r="K204" s="414">
        <f>SUM(K178,K179,K190,K202,K203)</f>
        <v>276790</v>
      </c>
      <c r="L204" s="415">
        <f>SUM(L178,L179,L190,L202,L203)</f>
        <v>289544</v>
      </c>
    </row>
    <row r="205" spans="1:14" ht="23.25" thickTop="1" x14ac:dyDescent="0.2">
      <c r="A205" s="1826" t="s">
        <v>1177</v>
      </c>
      <c r="B205" s="467"/>
      <c r="C205" s="416"/>
      <c r="D205" s="416"/>
      <c r="E205" s="416"/>
      <c r="F205" s="416"/>
      <c r="G205" s="416"/>
      <c r="H205" s="416"/>
      <c r="I205" s="413"/>
      <c r="J205" s="413"/>
      <c r="K205" s="440">
        <f>'Revenues 9-14'!F275-'Expenditures 15-22'!K204</f>
        <v>-23711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8" t="s">
        <v>1141</v>
      </c>
      <c r="B207" s="225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38556</v>
      </c>
      <c r="E209" s="413"/>
      <c r="F209" s="413"/>
      <c r="G209" s="413"/>
      <c r="H209" s="413"/>
      <c r="I209" s="413"/>
      <c r="J209" s="413"/>
      <c r="K209" s="414">
        <f>D209</f>
        <v>38556</v>
      </c>
      <c r="L209" s="412">
        <v>41257</v>
      </c>
    </row>
    <row r="210" spans="1:12" x14ac:dyDescent="0.2">
      <c r="A210" s="1814" t="s">
        <v>171</v>
      </c>
      <c r="B210" s="267" t="s">
        <v>1143</v>
      </c>
      <c r="C210" s="413"/>
      <c r="D210" s="436">
        <v>20360</v>
      </c>
      <c r="E210" s="413"/>
      <c r="F210" s="413"/>
      <c r="G210" s="413"/>
      <c r="H210" s="413"/>
      <c r="I210" s="413"/>
      <c r="J210" s="413"/>
      <c r="K210" s="414">
        <f t="shared" ref="K210:K222" si="19">D210</f>
        <v>20360</v>
      </c>
      <c r="L210" s="412">
        <v>16789</v>
      </c>
    </row>
    <row r="211" spans="1:12" x14ac:dyDescent="0.2">
      <c r="A211" s="1814" t="s">
        <v>172</v>
      </c>
      <c r="B211" s="267">
        <v>1200</v>
      </c>
      <c r="C211" s="413"/>
      <c r="D211" s="412">
        <v>46100</v>
      </c>
      <c r="E211" s="413"/>
      <c r="F211" s="413"/>
      <c r="G211" s="413"/>
      <c r="H211" s="413"/>
      <c r="I211" s="413"/>
      <c r="J211" s="413"/>
      <c r="K211" s="414">
        <f t="shared" si="19"/>
        <v>46100</v>
      </c>
      <c r="L211" s="412">
        <v>48644</v>
      </c>
    </row>
    <row r="212" spans="1:12" x14ac:dyDescent="0.2">
      <c r="A212" s="1814" t="s">
        <v>318</v>
      </c>
      <c r="B212" s="267" t="s">
        <v>1144</v>
      </c>
      <c r="C212" s="413"/>
      <c r="D212" s="436">
        <v>4048</v>
      </c>
      <c r="E212" s="413"/>
      <c r="F212" s="413"/>
      <c r="G212" s="413"/>
      <c r="H212" s="413"/>
      <c r="I212" s="413"/>
      <c r="J212" s="413"/>
      <c r="K212" s="414">
        <f t="shared" si="19"/>
        <v>4048</v>
      </c>
      <c r="L212" s="412">
        <v>5970</v>
      </c>
    </row>
    <row r="213" spans="1:12" x14ac:dyDescent="0.2">
      <c r="A213" s="1814" t="s">
        <v>319</v>
      </c>
      <c r="B213" s="267">
        <v>1250</v>
      </c>
      <c r="C213" s="413"/>
      <c r="D213" s="412">
        <v>3274</v>
      </c>
      <c r="E213" s="413"/>
      <c r="F213" s="413"/>
      <c r="G213" s="413"/>
      <c r="H213" s="413"/>
      <c r="I213" s="413"/>
      <c r="J213" s="413"/>
      <c r="K213" s="414">
        <f t="shared" si="19"/>
        <v>3274</v>
      </c>
      <c r="L213" s="412">
        <v>3291</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945</v>
      </c>
      <c r="E217" s="413"/>
      <c r="F217" s="413"/>
      <c r="G217" s="413"/>
      <c r="H217" s="413"/>
      <c r="I217" s="413"/>
      <c r="J217" s="413"/>
      <c r="K217" s="414">
        <f t="shared" si="19"/>
        <v>945</v>
      </c>
      <c r="L217" s="412">
        <v>1120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5374</v>
      </c>
      <c r="E221" s="413"/>
      <c r="F221" s="413"/>
      <c r="G221" s="413"/>
      <c r="H221" s="413"/>
      <c r="I221" s="413"/>
      <c r="J221" s="413"/>
      <c r="K221" s="414">
        <f t="shared" si="19"/>
        <v>5374</v>
      </c>
      <c r="L221" s="412">
        <v>4599</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118657</v>
      </c>
      <c r="E223" s="413"/>
      <c r="F223" s="413"/>
      <c r="G223" s="413"/>
      <c r="H223" s="413"/>
      <c r="I223" s="413"/>
      <c r="J223" s="413"/>
      <c r="K223" s="415">
        <f>SUM(K209:K222)</f>
        <v>118657</v>
      </c>
      <c r="L223" s="415">
        <f>SUM(L209:L222)</f>
        <v>121670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1579</v>
      </c>
      <c r="E226" s="413"/>
      <c r="F226" s="413"/>
      <c r="G226" s="413"/>
      <c r="H226" s="413"/>
      <c r="I226" s="413"/>
      <c r="J226" s="413"/>
      <c r="K226" s="414">
        <f t="shared" ref="K226:K231" si="20">D226</f>
        <v>1579</v>
      </c>
      <c r="L226" s="412">
        <v>1551</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9252</v>
      </c>
      <c r="E228" s="413"/>
      <c r="F228" s="413"/>
      <c r="G228" s="413"/>
      <c r="H228" s="413"/>
      <c r="I228" s="413"/>
      <c r="J228" s="413"/>
      <c r="K228" s="414">
        <f t="shared" si="20"/>
        <v>9252</v>
      </c>
      <c r="L228" s="412">
        <v>9082</v>
      </c>
    </row>
    <row r="229" spans="1:12" x14ac:dyDescent="0.2">
      <c r="A229" s="1814" t="s">
        <v>223</v>
      </c>
      <c r="B229" s="267">
        <v>2140</v>
      </c>
      <c r="C229" s="413"/>
      <c r="D229" s="412">
        <v>9352</v>
      </c>
      <c r="E229" s="413"/>
      <c r="F229" s="413"/>
      <c r="G229" s="413"/>
      <c r="H229" s="413"/>
      <c r="I229" s="413"/>
      <c r="J229" s="413"/>
      <c r="K229" s="414">
        <f t="shared" si="20"/>
        <v>9352</v>
      </c>
      <c r="L229" s="412">
        <v>9309</v>
      </c>
    </row>
    <row r="230" spans="1:12" x14ac:dyDescent="0.2">
      <c r="A230" s="1814" t="s">
        <v>224</v>
      </c>
      <c r="B230" s="267">
        <v>2150</v>
      </c>
      <c r="C230" s="413"/>
      <c r="D230" s="412">
        <v>3291</v>
      </c>
      <c r="E230" s="413"/>
      <c r="F230" s="413"/>
      <c r="G230" s="413"/>
      <c r="H230" s="413"/>
      <c r="I230" s="413"/>
      <c r="J230" s="413"/>
      <c r="K230" s="414">
        <f t="shared" si="20"/>
        <v>3291</v>
      </c>
      <c r="L230" s="412">
        <v>3299</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23474</v>
      </c>
      <c r="E232" s="413"/>
      <c r="F232" s="413"/>
      <c r="G232" s="413"/>
      <c r="H232" s="413"/>
      <c r="I232" s="413"/>
      <c r="J232" s="413"/>
      <c r="K232" s="415">
        <f>SUM(K226:K231)</f>
        <v>23474</v>
      </c>
      <c r="L232" s="415">
        <f>SUM(L226:L231)</f>
        <v>23241</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22669</v>
      </c>
      <c r="E235" s="413"/>
      <c r="F235" s="413"/>
      <c r="G235" s="413"/>
      <c r="H235" s="413"/>
      <c r="I235" s="413"/>
      <c r="J235" s="413"/>
      <c r="K235" s="420">
        <f>D235</f>
        <v>22669</v>
      </c>
      <c r="L235" s="412">
        <v>21850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22669</v>
      </c>
      <c r="E237" s="413"/>
      <c r="F237" s="413"/>
      <c r="G237" s="413"/>
      <c r="H237" s="413"/>
      <c r="I237" s="413"/>
      <c r="J237" s="413"/>
      <c r="K237" s="415">
        <f>SUM(K234:K236)</f>
        <v>22669</v>
      </c>
      <c r="L237" s="415">
        <f>SUM(L234:L236)</f>
        <v>21850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1369</v>
      </c>
      <c r="E239" s="413"/>
      <c r="F239" s="413"/>
      <c r="G239" s="413"/>
      <c r="H239" s="413"/>
      <c r="I239" s="413"/>
      <c r="J239" s="413"/>
      <c r="K239" s="420">
        <f>D239</f>
        <v>1369</v>
      </c>
      <c r="L239" s="418">
        <v>1311</v>
      </c>
    </row>
    <row r="240" spans="1:12" x14ac:dyDescent="0.2">
      <c r="A240" s="1814" t="s">
        <v>979</v>
      </c>
      <c r="B240" s="267">
        <v>2320</v>
      </c>
      <c r="C240" s="413"/>
      <c r="D240" s="412">
        <v>8174</v>
      </c>
      <c r="E240" s="413"/>
      <c r="F240" s="413"/>
      <c r="G240" s="413"/>
      <c r="H240" s="413"/>
      <c r="I240" s="413"/>
      <c r="J240" s="413"/>
      <c r="K240" s="420">
        <f t="shared" ref="K240:K250" si="21">D240</f>
        <v>8174</v>
      </c>
      <c r="L240" s="412">
        <v>9721</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227</v>
      </c>
      <c r="E248" s="413"/>
      <c r="F248" s="413"/>
      <c r="G248" s="413"/>
      <c r="H248" s="413"/>
      <c r="I248" s="413"/>
      <c r="J248" s="413"/>
      <c r="K248" s="420">
        <f t="shared" si="21"/>
        <v>227</v>
      </c>
      <c r="L248" s="412">
        <v>223</v>
      </c>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9770</v>
      </c>
      <c r="E251" s="413"/>
      <c r="F251" s="413"/>
      <c r="G251" s="413"/>
      <c r="H251" s="413"/>
      <c r="I251" s="413"/>
      <c r="J251" s="413"/>
      <c r="K251" s="415">
        <f>SUM(K239:K250)</f>
        <v>9770</v>
      </c>
      <c r="L251" s="415">
        <f>SUM(L239:L250)</f>
        <v>11255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17758</v>
      </c>
      <c r="E253" s="413"/>
      <c r="F253" s="413"/>
      <c r="G253" s="413"/>
      <c r="H253" s="413"/>
      <c r="I253" s="413"/>
      <c r="J253" s="413"/>
      <c r="K253" s="420">
        <f>D253</f>
        <v>17758</v>
      </c>
      <c r="L253" s="418">
        <v>20291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17758</v>
      </c>
      <c r="E255" s="413"/>
      <c r="F255" s="413"/>
      <c r="G255" s="413"/>
      <c r="H255" s="413"/>
      <c r="I255" s="413"/>
      <c r="J255" s="413"/>
      <c r="K255" s="415">
        <f>SUM(K253:K254)</f>
        <v>17758</v>
      </c>
      <c r="L255" s="415">
        <f>SUM(L253:L254)</f>
        <v>20291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18944</v>
      </c>
      <c r="E258" s="413"/>
      <c r="F258" s="413"/>
      <c r="G258" s="413"/>
      <c r="H258" s="413"/>
      <c r="I258" s="413"/>
      <c r="J258" s="413"/>
      <c r="K258" s="420">
        <f t="shared" ref="K258:K263" si="22">D258</f>
        <v>18944</v>
      </c>
      <c r="L258" s="412">
        <v>16397</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47154</v>
      </c>
      <c r="E260" s="413"/>
      <c r="F260" s="413"/>
      <c r="G260" s="413"/>
      <c r="H260" s="413"/>
      <c r="I260" s="413"/>
      <c r="J260" s="413"/>
      <c r="K260" s="420">
        <f t="shared" si="22"/>
        <v>47154</v>
      </c>
      <c r="L260" s="412">
        <v>45855</v>
      </c>
    </row>
    <row r="261" spans="1:12" x14ac:dyDescent="0.2">
      <c r="A261" s="1814" t="s">
        <v>1129</v>
      </c>
      <c r="B261" s="267">
        <v>2550</v>
      </c>
      <c r="C261" s="413"/>
      <c r="D261" s="412">
        <v>6800</v>
      </c>
      <c r="E261" s="413"/>
      <c r="F261" s="413"/>
      <c r="G261" s="413"/>
      <c r="H261" s="413"/>
      <c r="I261" s="413"/>
      <c r="J261" s="413"/>
      <c r="K261" s="420">
        <f t="shared" si="22"/>
        <v>6800</v>
      </c>
      <c r="L261" s="412">
        <v>6965</v>
      </c>
    </row>
    <row r="262" spans="1:12" x14ac:dyDescent="0.2">
      <c r="A262" s="1814" t="s">
        <v>107</v>
      </c>
      <c r="B262" s="267">
        <v>2560</v>
      </c>
      <c r="C262" s="413"/>
      <c r="D262" s="412">
        <v>30920</v>
      </c>
      <c r="E262" s="413"/>
      <c r="F262" s="413"/>
      <c r="G262" s="413"/>
      <c r="H262" s="413"/>
      <c r="I262" s="413"/>
      <c r="J262" s="413"/>
      <c r="K262" s="420">
        <f t="shared" si="22"/>
        <v>30920</v>
      </c>
      <c r="L262" s="412">
        <v>31951</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103818</v>
      </c>
      <c r="E264" s="413"/>
      <c r="F264" s="413"/>
      <c r="G264" s="413"/>
      <c r="H264" s="413"/>
      <c r="I264" s="413"/>
      <c r="J264" s="413"/>
      <c r="K264" s="415">
        <f>SUM(K257:K263)</f>
        <v>103818</v>
      </c>
      <c r="L264" s="415">
        <f>SUM(L257:L263)</f>
        <v>101168</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177489</v>
      </c>
      <c r="E273" s="413"/>
      <c r="F273" s="413"/>
      <c r="G273" s="413"/>
      <c r="H273" s="413"/>
      <c r="I273" s="413"/>
      <c r="J273" s="413"/>
      <c r="K273" s="425">
        <f>SUM(K232,K237,K251,K255,K264,K271,K272)</f>
        <v>177489</v>
      </c>
      <c r="L273" s="425">
        <f>SUM(L232,L237,L251,L255,L264,L271,L272)</f>
        <v>177805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55" t="s">
        <v>595</v>
      </c>
      <c r="B288" s="2257"/>
      <c r="C288" s="413"/>
      <c r="D288" s="415">
        <f>SUM(D223,D273,D274,D278)</f>
        <v>296146</v>
      </c>
      <c r="E288" s="413"/>
      <c r="F288" s="413"/>
      <c r="G288" s="413"/>
      <c r="H288" s="415">
        <f>H286</f>
        <v>0</v>
      </c>
      <c r="I288" s="413"/>
      <c r="J288" s="413"/>
      <c r="K288" s="415">
        <f>SUM(K223,K273,K274,K278,K286,K287)</f>
        <v>296146</v>
      </c>
      <c r="L288" s="415">
        <f>SUM(L223,L273,L274,L278,L286,L287)</f>
        <v>299475</v>
      </c>
    </row>
    <row r="289" spans="1:14" ht="23.25" thickTop="1" x14ac:dyDescent="0.2">
      <c r="A289" s="901" t="s">
        <v>1177</v>
      </c>
      <c r="B289" s="902"/>
      <c r="C289" s="413"/>
      <c r="D289" s="416"/>
      <c r="E289" s="413"/>
      <c r="F289" s="413"/>
      <c r="G289" s="413"/>
      <c r="H289" s="441"/>
      <c r="I289" s="413"/>
      <c r="J289" s="413"/>
      <c r="K289" s="440">
        <f>'Revenues 9-14'!G275-'Expenditures 15-22'!K288</f>
        <v>50245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4" t="s">
        <v>150</v>
      </c>
      <c r="B291" s="224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3" t="s">
        <v>317</v>
      </c>
      <c r="B305" s="225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9" t="s">
        <v>1177</v>
      </c>
      <c r="B306" s="225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60" t="s">
        <v>156</v>
      </c>
      <c r="B308" s="226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2" t="s">
        <v>1071</v>
      </c>
      <c r="B310" s="226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40768</v>
      </c>
      <c r="F313" s="436"/>
      <c r="G313" s="436"/>
      <c r="H313" s="436"/>
      <c r="I313" s="436"/>
      <c r="J313" s="436"/>
      <c r="K313" s="1061">
        <f t="shared" ref="K313:K320" si="24">SUM(C313:J313)</f>
        <v>40768</v>
      </c>
      <c r="L313" s="436">
        <v>40768</v>
      </c>
      <c r="M313" s="909"/>
      <c r="N313" s="909"/>
    </row>
    <row r="314" spans="1:14" s="19" customFormat="1" x14ac:dyDescent="0.2">
      <c r="A314" s="891" t="s">
        <v>342</v>
      </c>
      <c r="B314" s="529" t="s">
        <v>323</v>
      </c>
      <c r="C314" s="436"/>
      <c r="D314" s="436"/>
      <c r="E314" s="436">
        <v>6047</v>
      </c>
      <c r="F314" s="436"/>
      <c r="G314" s="436"/>
      <c r="H314" s="436"/>
      <c r="I314" s="436"/>
      <c r="J314" s="436"/>
      <c r="K314" s="1061">
        <f t="shared" si="24"/>
        <v>6047</v>
      </c>
      <c r="L314" s="436">
        <v>5000</v>
      </c>
      <c r="M314" s="909"/>
      <c r="N314" s="909"/>
    </row>
    <row r="315" spans="1:14" s="19" customFormat="1" x14ac:dyDescent="0.2">
      <c r="A315" s="891" t="s">
        <v>274</v>
      </c>
      <c r="B315" s="529" t="s">
        <v>324</v>
      </c>
      <c r="C315" s="436"/>
      <c r="D315" s="436"/>
      <c r="E315" s="436">
        <v>44564</v>
      </c>
      <c r="F315" s="436"/>
      <c r="G315" s="436"/>
      <c r="H315" s="436"/>
      <c r="I315" s="436"/>
      <c r="J315" s="436"/>
      <c r="K315" s="1061">
        <f t="shared" si="24"/>
        <v>44564</v>
      </c>
      <c r="L315" s="436">
        <v>40564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15734</v>
      </c>
      <c r="D318" s="436">
        <v>4964</v>
      </c>
      <c r="E318" s="436">
        <v>627</v>
      </c>
      <c r="F318" s="436">
        <v>1675</v>
      </c>
      <c r="G318" s="436">
        <v>30095</v>
      </c>
      <c r="H318" s="436"/>
      <c r="I318" s="436"/>
      <c r="J318" s="436"/>
      <c r="K318" s="1061">
        <f t="shared" si="24"/>
        <v>53095</v>
      </c>
      <c r="L318" s="436">
        <v>58414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15734</v>
      </c>
      <c r="D323" s="1062">
        <f t="shared" ref="D323:J323" si="25">SUM(D312:D322)</f>
        <v>4964</v>
      </c>
      <c r="E323" s="1062">
        <f t="shared" si="25"/>
        <v>92006</v>
      </c>
      <c r="F323" s="1062">
        <f t="shared" si="25"/>
        <v>1675</v>
      </c>
      <c r="G323" s="1062">
        <f t="shared" si="25"/>
        <v>30095</v>
      </c>
      <c r="H323" s="1062">
        <f t="shared" si="25"/>
        <v>0</v>
      </c>
      <c r="I323" s="1062">
        <f t="shared" si="25"/>
        <v>0</v>
      </c>
      <c r="J323" s="1062">
        <f t="shared" si="25"/>
        <v>0</v>
      </c>
      <c r="K323" s="1062">
        <f>SUM(K312:K322)</f>
        <v>144474</v>
      </c>
      <c r="L323" s="1062">
        <f>SUM(L312:L322)</f>
        <v>154746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15734</v>
      </c>
      <c r="D331" s="1062">
        <f t="shared" ref="D331:J331" si="26">SUM(D323)</f>
        <v>4964</v>
      </c>
      <c r="E331" s="1062">
        <f t="shared" si="26"/>
        <v>92006</v>
      </c>
      <c r="F331" s="1062">
        <f t="shared" si="26"/>
        <v>1675</v>
      </c>
      <c r="G331" s="1062">
        <f t="shared" si="26"/>
        <v>30095</v>
      </c>
      <c r="H331" s="1062">
        <f>SUM(H323,H329)</f>
        <v>0</v>
      </c>
      <c r="I331" s="1062">
        <f t="shared" si="26"/>
        <v>0</v>
      </c>
      <c r="J331" s="1062">
        <f t="shared" si="26"/>
        <v>0</v>
      </c>
      <c r="K331" s="1062">
        <f>SUM(K323,K329)</f>
        <v>144474</v>
      </c>
      <c r="L331" s="425">
        <f>SUM(L323,L329,L330)</f>
        <v>154746</v>
      </c>
    </row>
    <row r="332" spans="1:14" ht="12.75" customHeight="1" thickTop="1" x14ac:dyDescent="0.2">
      <c r="A332" s="2251" t="s">
        <v>1177</v>
      </c>
      <c r="B332" s="2252"/>
      <c r="C332" s="413"/>
      <c r="D332" s="413"/>
      <c r="E332" s="413"/>
      <c r="F332" s="413"/>
      <c r="G332" s="413"/>
      <c r="H332" s="413"/>
      <c r="I332" s="413"/>
      <c r="J332" s="413"/>
      <c r="K332" s="1065">
        <f>'Revenues 9-14'!J275-'Expenditures 15-22'!K331</f>
        <v>-26916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3" t="s">
        <v>1142</v>
      </c>
      <c r="B334" s="213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v>30201</v>
      </c>
      <c r="H337" s="412"/>
      <c r="I337" s="436"/>
      <c r="J337" s="436"/>
      <c r="K337" s="414">
        <f>SUM(C337:J337)</f>
        <v>30201</v>
      </c>
      <c r="L337" s="412">
        <v>30000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30201</v>
      </c>
      <c r="H339" s="415">
        <f t="shared" si="27"/>
        <v>0</v>
      </c>
      <c r="I339" s="415">
        <f t="shared" si="27"/>
        <v>0</v>
      </c>
      <c r="J339" s="415">
        <f t="shared" si="27"/>
        <v>0</v>
      </c>
      <c r="K339" s="415">
        <f t="shared" si="27"/>
        <v>30201</v>
      </c>
      <c r="L339" s="415">
        <f t="shared" si="27"/>
        <v>30000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30201</v>
      </c>
      <c r="H341" s="415">
        <f t="shared" si="28"/>
        <v>0</v>
      </c>
      <c r="I341" s="415">
        <f t="shared" si="28"/>
        <v>0</v>
      </c>
      <c r="J341" s="415">
        <f t="shared" si="28"/>
        <v>0</v>
      </c>
      <c r="K341" s="415">
        <f t="shared" si="28"/>
        <v>30201</v>
      </c>
      <c r="L341" s="415">
        <f t="shared" si="28"/>
        <v>30000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30201</v>
      </c>
      <c r="H354" s="415">
        <f t="shared" si="29"/>
        <v>0</v>
      </c>
      <c r="I354" s="415">
        <f t="shared" si="29"/>
        <v>0</v>
      </c>
      <c r="J354" s="415">
        <f t="shared" si="29"/>
        <v>0</v>
      </c>
      <c r="K354" s="415">
        <f t="shared" si="29"/>
        <v>30201</v>
      </c>
      <c r="L354" s="415">
        <f>SUM(L341,L344,L352,L353)</f>
        <v>30000</v>
      </c>
    </row>
    <row r="355" spans="1:14" ht="23.25" thickTop="1" x14ac:dyDescent="0.2">
      <c r="A355" s="1853" t="s">
        <v>1177</v>
      </c>
      <c r="B355" s="469"/>
      <c r="C355" s="432"/>
      <c r="D355" s="432"/>
      <c r="E355" s="419"/>
      <c r="F355" s="419"/>
      <c r="G355" s="419"/>
      <c r="H355" s="419"/>
      <c r="I355" s="419"/>
      <c r="J355" s="417"/>
      <c r="K355" s="414">
        <f>'Revenues 9-14'!K275-'Expenditures 15-22'!K354</f>
        <v>12177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8" t="str">
        <f>"District's Accounting Basis is " &amp;AUDITCHECK!D29</f>
        <v>District's Accounting Basis is CASH</v>
      </c>
      <c r="B1" s="2269"/>
      <c r="C1" s="939" t="s">
        <v>1314</v>
      </c>
      <c r="D1" s="2263" t="s">
        <v>1315</v>
      </c>
      <c r="E1" s="2264"/>
      <c r="F1" s="2264"/>
      <c r="G1" s="2264"/>
      <c r="H1" s="2264"/>
      <c r="I1" s="2264"/>
      <c r="J1" s="2264"/>
      <c r="K1" s="2264"/>
      <c r="L1" s="2265"/>
      <c r="M1" s="2266" t="s">
        <v>214</v>
      </c>
      <c r="N1" s="2267"/>
    </row>
    <row r="2" spans="1:16" ht="13.5" customHeight="1" x14ac:dyDescent="0.2">
      <c r="A2" s="2270"/>
      <c r="B2" s="227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2"/>
      <c r="C50" s="2273"/>
      <c r="D50" s="2273"/>
      <c r="E50" s="2273"/>
      <c r="F50" s="2273"/>
      <c r="G50" s="2273"/>
      <c r="H50" s="2273"/>
      <c r="I50" s="2273"/>
      <c r="J50" s="2274"/>
      <c r="K50" s="2274"/>
      <c r="L50" s="2274"/>
      <c r="M50" s="2275"/>
    </row>
    <row r="51" spans="1:13" x14ac:dyDescent="0.2">
      <c r="B51" s="2276"/>
      <c r="C51" s="2277"/>
      <c r="D51" s="2277"/>
      <c r="E51" s="2277"/>
      <c r="F51" s="2277"/>
      <c r="G51" s="2277"/>
      <c r="H51" s="2277"/>
      <c r="I51" s="2277"/>
      <c r="J51" s="2278"/>
      <c r="K51" s="2278"/>
      <c r="L51" s="2278"/>
      <c r="M51" s="2279"/>
    </row>
    <row r="52" spans="1:13" x14ac:dyDescent="0.2">
      <c r="B52" s="2276"/>
      <c r="C52" s="2277"/>
      <c r="D52" s="2277"/>
      <c r="E52" s="2277"/>
      <c r="F52" s="2277"/>
      <c r="G52" s="2277"/>
      <c r="H52" s="2277"/>
      <c r="I52" s="2277"/>
      <c r="J52" s="2278"/>
      <c r="K52" s="2278"/>
      <c r="L52" s="2278"/>
      <c r="M52" s="2279"/>
    </row>
    <row r="53" spans="1:13" x14ac:dyDescent="0.2">
      <c r="B53" s="2276"/>
      <c r="C53" s="2277"/>
      <c r="D53" s="2277"/>
      <c r="E53" s="2277"/>
      <c r="F53" s="2277"/>
      <c r="G53" s="2277"/>
      <c r="H53" s="2277"/>
      <c r="I53" s="2277"/>
      <c r="J53" s="2278"/>
      <c r="K53" s="2278"/>
      <c r="L53" s="2278"/>
      <c r="M53" s="2279"/>
    </row>
    <row r="54" spans="1:13" x14ac:dyDescent="0.2">
      <c r="B54" s="2276"/>
      <c r="C54" s="2277"/>
      <c r="D54" s="2277"/>
      <c r="E54" s="2277"/>
      <c r="F54" s="2277"/>
      <c r="G54" s="2277"/>
      <c r="H54" s="2277"/>
      <c r="I54" s="2277"/>
      <c r="J54" s="2278"/>
      <c r="K54" s="2278"/>
      <c r="L54" s="2278"/>
      <c r="M54" s="2279"/>
    </row>
    <row r="55" spans="1:13" ht="21.75" customHeight="1" x14ac:dyDescent="0.2">
      <c r="B55" s="2280"/>
      <c r="C55" s="2281"/>
      <c r="D55" s="2281"/>
      <c r="E55" s="2281"/>
      <c r="F55" s="2281"/>
      <c r="G55" s="2281"/>
      <c r="H55" s="2281"/>
      <c r="I55" s="2281"/>
      <c r="J55" s="2281"/>
      <c r="K55" s="2281"/>
      <c r="L55" s="2281"/>
      <c r="M55" s="228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3" t="s">
        <v>1964</v>
      </c>
      <c r="B2" s="835" t="s">
        <v>1930</v>
      </c>
      <c r="C2" s="1084" t="s">
        <v>1931</v>
      </c>
      <c r="D2" s="1084" t="s">
        <v>1932</v>
      </c>
      <c r="E2" s="1084" t="s">
        <v>1933</v>
      </c>
      <c r="F2" s="1084" t="s">
        <v>1934</v>
      </c>
    </row>
    <row r="3" spans="1:6" ht="12" customHeight="1" x14ac:dyDescent="0.2">
      <c r="A3" s="2284"/>
      <c r="B3" s="547"/>
      <c r="C3" s="833"/>
      <c r="D3" s="834" t="s">
        <v>295</v>
      </c>
      <c r="E3" s="833"/>
      <c r="F3" s="834" t="s">
        <v>296</v>
      </c>
    </row>
    <row r="4" spans="1:6" ht="13.7" customHeight="1" x14ac:dyDescent="0.2">
      <c r="A4" s="545" t="s">
        <v>1375</v>
      </c>
      <c r="B4" s="560">
        <f>'Revenues 9-14'!C5</f>
        <v>1489899</v>
      </c>
      <c r="C4" s="512"/>
      <c r="D4" s="561">
        <f>B4-C4</f>
        <v>1489899</v>
      </c>
      <c r="E4" s="512">
        <v>1507875</v>
      </c>
      <c r="F4" s="561">
        <f>E4-C4</f>
        <v>1507875</v>
      </c>
    </row>
    <row r="5" spans="1:6" ht="13.7" customHeight="1" x14ac:dyDescent="0.2">
      <c r="A5" s="545" t="s">
        <v>1038</v>
      </c>
      <c r="B5" s="560">
        <f>'Revenues 9-14'!D5</f>
        <v>211633</v>
      </c>
      <c r="C5" s="512"/>
      <c r="D5" s="561">
        <f t="shared" ref="D5:D18" si="0">B5-C5</f>
        <v>211633</v>
      </c>
      <c r="E5" s="512">
        <v>214187</v>
      </c>
      <c r="F5" s="561">
        <f>E5-C5</f>
        <v>214187</v>
      </c>
    </row>
    <row r="6" spans="1:6" ht="13.7" customHeight="1" x14ac:dyDescent="0.2">
      <c r="A6" s="545" t="s">
        <v>480</v>
      </c>
      <c r="B6" s="560">
        <f>'Revenues 9-14'!E5</f>
        <v>381820</v>
      </c>
      <c r="C6" s="512"/>
      <c r="D6" s="561">
        <f t="shared" si="0"/>
        <v>381820</v>
      </c>
      <c r="E6" s="512">
        <v>441679</v>
      </c>
      <c r="F6" s="561">
        <f t="shared" ref="F6:F18" si="1">E6-C6</f>
        <v>441679</v>
      </c>
    </row>
    <row r="7" spans="1:6" ht="13.7" customHeight="1" x14ac:dyDescent="0.2">
      <c r="A7" s="545" t="s">
        <v>162</v>
      </c>
      <c r="B7" s="560">
        <f>'Revenues 9-14'!F5</f>
        <v>101584</v>
      </c>
      <c r="C7" s="512"/>
      <c r="D7" s="561">
        <f t="shared" si="0"/>
        <v>101584</v>
      </c>
      <c r="E7" s="512">
        <v>102810</v>
      </c>
      <c r="F7" s="561">
        <f t="shared" si="1"/>
        <v>102810</v>
      </c>
    </row>
    <row r="8" spans="1:6" ht="13.7" customHeight="1" x14ac:dyDescent="0.2">
      <c r="A8" s="545" t="s">
        <v>1405</v>
      </c>
      <c r="B8" s="560">
        <f>'Revenues 9-14'!G5</f>
        <v>176765</v>
      </c>
      <c r="C8" s="512"/>
      <c r="D8" s="561">
        <f t="shared" si="0"/>
        <v>176765</v>
      </c>
      <c r="E8" s="512">
        <v>182564</v>
      </c>
      <c r="F8" s="561">
        <f t="shared" si="1"/>
        <v>182564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42327</v>
      </c>
      <c r="C10" s="512"/>
      <c r="D10" s="561">
        <f t="shared" si="0"/>
        <v>42327</v>
      </c>
      <c r="E10" s="512">
        <v>42837</v>
      </c>
      <c r="F10" s="561">
        <f t="shared" si="1"/>
        <v>42837</v>
      </c>
    </row>
    <row r="11" spans="1:6" x14ac:dyDescent="0.2">
      <c r="A11" s="545" t="s">
        <v>478</v>
      </c>
      <c r="B11" s="560">
        <f>'Revenues 9-14'!J5</f>
        <v>117067</v>
      </c>
      <c r="C11" s="512"/>
      <c r="D11" s="561">
        <f t="shared" si="0"/>
        <v>117067</v>
      </c>
      <c r="E11" s="512">
        <v>130208</v>
      </c>
      <c r="F11" s="561">
        <f t="shared" si="1"/>
        <v>130208</v>
      </c>
    </row>
    <row r="12" spans="1:6" ht="13.7" customHeight="1" x14ac:dyDescent="0.2">
      <c r="A12" s="545" t="s">
        <v>164</v>
      </c>
      <c r="B12" s="560">
        <f>'Revenues 9-14'!K5</f>
        <v>42327</v>
      </c>
      <c r="C12" s="512"/>
      <c r="D12" s="561">
        <f t="shared" si="0"/>
        <v>42327</v>
      </c>
      <c r="E12" s="512">
        <v>42837</v>
      </c>
      <c r="F12" s="561">
        <f t="shared" si="1"/>
        <v>42837</v>
      </c>
    </row>
    <row r="13" spans="1:6" ht="13.7" customHeight="1" x14ac:dyDescent="0.2">
      <c r="A13" s="545" t="s">
        <v>1112</v>
      </c>
      <c r="B13" s="560">
        <f>SUM('Revenues 9-14'!C6:D6)</f>
        <v>42327</v>
      </c>
      <c r="C13" s="512"/>
      <c r="D13" s="561">
        <f t="shared" si="0"/>
        <v>42327</v>
      </c>
      <c r="E13" s="512">
        <v>42837</v>
      </c>
      <c r="F13" s="561">
        <f t="shared" si="1"/>
        <v>42837</v>
      </c>
    </row>
    <row r="14" spans="1:6" ht="13.7" customHeight="1" x14ac:dyDescent="0.2">
      <c r="A14" s="545" t="s">
        <v>479</v>
      </c>
      <c r="B14" s="560">
        <f>SUM('Revenues 9-14'!C7:D7,'Revenues 9-14'!F7:H7)</f>
        <v>16931</v>
      </c>
      <c r="C14" s="512"/>
      <c r="D14" s="561">
        <f t="shared" si="0"/>
        <v>16931</v>
      </c>
      <c r="E14" s="512">
        <v>17135</v>
      </c>
      <c r="F14" s="561">
        <f t="shared" si="1"/>
        <v>17135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137553</v>
      </c>
      <c r="C16" s="512"/>
      <c r="D16" s="561">
        <f t="shared" si="0"/>
        <v>137553</v>
      </c>
      <c r="E16" s="512">
        <v>143222</v>
      </c>
      <c r="F16" s="561">
        <f t="shared" si="1"/>
        <v>143222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2760233</v>
      </c>
      <c r="C19" s="562">
        <f>SUM(C4:C18)</f>
        <v>0</v>
      </c>
      <c r="D19" s="562">
        <f>SUM(D4:D18)</f>
        <v>2760233</v>
      </c>
      <c r="E19" s="562">
        <f>SUM(E4:E18)</f>
        <v>2868191</v>
      </c>
      <c r="F19" s="562">
        <f>SUM(F4:F18)</f>
        <v>2868191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7" t="s">
        <v>733</v>
      </c>
      <c r="B1" s="2308"/>
      <c r="C1" s="837"/>
    </row>
    <row r="2" spans="1:7" ht="33.75" customHeight="1" x14ac:dyDescent="0.2">
      <c r="A2" s="2313" t="s">
        <v>1966</v>
      </c>
      <c r="B2" s="2314"/>
      <c r="C2" s="1626" t="s">
        <v>1935</v>
      </c>
      <c r="D2" s="1626" t="s">
        <v>1936</v>
      </c>
      <c r="E2" s="1626" t="s">
        <v>1937</v>
      </c>
      <c r="F2" s="1626" t="s">
        <v>1938</v>
      </c>
    </row>
    <row r="3" spans="1:7" ht="23.25" customHeight="1" x14ac:dyDescent="0.2">
      <c r="A3" s="2318" t="s">
        <v>1328</v>
      </c>
      <c r="B3" s="2319"/>
      <c r="C3" s="2309"/>
      <c r="D3" s="2310"/>
      <c r="E3" s="2310"/>
      <c r="F3" s="2311"/>
    </row>
    <row r="4" spans="1:7" ht="12.75" customHeight="1" thickBot="1" x14ac:dyDescent="0.25">
      <c r="A4" s="2298" t="s">
        <v>734</v>
      </c>
      <c r="B4" s="2315"/>
      <c r="C4" s="927"/>
      <c r="D4" s="927"/>
      <c r="E4" s="927"/>
      <c r="F4" s="1601">
        <f>SUM(C4+D4)-E4</f>
        <v>0</v>
      </c>
    </row>
    <row r="5" spans="1:7" ht="13.5" thickTop="1" x14ac:dyDescent="0.2">
      <c r="A5" s="2316" t="s">
        <v>1324</v>
      </c>
      <c r="B5" s="2301"/>
      <c r="C5" s="2293"/>
      <c r="D5" s="2294"/>
      <c r="E5" s="2294"/>
      <c r="F5" s="229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7" t="s">
        <v>735</v>
      </c>
      <c r="B15" s="2299"/>
      <c r="C15" s="1601">
        <f>SUM(C6:C14)</f>
        <v>0</v>
      </c>
      <c r="D15" s="1601">
        <f>SUM(D6:D14)</f>
        <v>0</v>
      </c>
      <c r="E15" s="1601">
        <f>SUM(E6:E14)</f>
        <v>0</v>
      </c>
      <c r="F15" s="1601">
        <f>SUM(F6:F14)</f>
        <v>0</v>
      </c>
      <c r="G15" s="685"/>
    </row>
    <row r="16" spans="1:7" s="56" customFormat="1" ht="13.5" thickTop="1" x14ac:dyDescent="0.2">
      <c r="A16" s="2312" t="s">
        <v>1325</v>
      </c>
      <c r="B16" s="2301"/>
      <c r="C16" s="2293"/>
      <c r="D16" s="2294"/>
      <c r="E16" s="2294"/>
      <c r="F16" s="2295"/>
    </row>
    <row r="17" spans="1:11" ht="12.75" customHeight="1" thickBot="1" x14ac:dyDescent="0.25">
      <c r="A17" s="2291" t="s">
        <v>67</v>
      </c>
      <c r="B17" s="2292"/>
      <c r="C17" s="1602"/>
      <c r="D17" s="512"/>
      <c r="E17" s="1602"/>
      <c r="F17" s="1601">
        <f>SUM(C17+D17)-E17</f>
        <v>0</v>
      </c>
    </row>
    <row r="18" spans="1:11" ht="12.75" customHeight="1" thickTop="1" thickBot="1" x14ac:dyDescent="0.25">
      <c r="A18" s="2291" t="s">
        <v>7</v>
      </c>
      <c r="B18" s="2292"/>
      <c r="C18" s="1602"/>
      <c r="D18" s="512"/>
      <c r="E18" s="1602"/>
      <c r="F18" s="1601">
        <f>SUM(C18+D18)-E18</f>
        <v>0</v>
      </c>
    </row>
    <row r="19" spans="1:11" ht="12.75" customHeight="1" thickTop="1" thickBot="1" x14ac:dyDescent="0.25">
      <c r="A19" s="2291" t="s">
        <v>454</v>
      </c>
      <c r="B19" s="2292"/>
      <c r="C19" s="1602"/>
      <c r="D19" s="512"/>
      <c r="E19" s="1602"/>
      <c r="F19" s="1601">
        <f>SUM(C19+D19)-E19</f>
        <v>0</v>
      </c>
    </row>
    <row r="20" spans="1:11" ht="12.75" customHeight="1" thickTop="1" thickBot="1" x14ac:dyDescent="0.25">
      <c r="A20" s="2296" t="s">
        <v>527</v>
      </c>
      <c r="B20" s="2297"/>
      <c r="C20" s="1602"/>
      <c r="D20" s="512"/>
      <c r="E20" s="1602"/>
      <c r="F20" s="1601">
        <f>SUM(C20+D20)-E20</f>
        <v>0</v>
      </c>
    </row>
    <row r="21" spans="1:11" ht="14.25" thickTop="1" thickBot="1" x14ac:dyDescent="0.25">
      <c r="A21" s="2298" t="s">
        <v>736</v>
      </c>
      <c r="B21" s="2299"/>
      <c r="C21" s="1601">
        <f>SUM(C17:C20)</f>
        <v>0</v>
      </c>
      <c r="D21" s="1601">
        <f>SUM(D17:D20)</f>
        <v>0</v>
      </c>
      <c r="E21" s="1601">
        <f>SUM(E17:E20)</f>
        <v>0</v>
      </c>
      <c r="F21" s="1601">
        <f>SUM(F17:F20)</f>
        <v>0</v>
      </c>
      <c r="G21" s="685"/>
    </row>
    <row r="22" spans="1:11" ht="13.5" thickTop="1" x14ac:dyDescent="0.2">
      <c r="A22" s="2300" t="s">
        <v>1326</v>
      </c>
      <c r="B22" s="2301"/>
      <c r="C22" s="2293"/>
      <c r="D22" s="2294"/>
      <c r="E22" s="2294"/>
      <c r="F22" s="2295"/>
    </row>
    <row r="23" spans="1:11" ht="23.25" customHeight="1" thickBot="1" x14ac:dyDescent="0.25">
      <c r="A23" s="2298" t="s">
        <v>737</v>
      </c>
      <c r="B23" s="2299"/>
      <c r="C23" s="927"/>
      <c r="D23" s="927"/>
      <c r="E23" s="927"/>
      <c r="F23" s="1601">
        <f>SUM(C23+D23)-E23</f>
        <v>0</v>
      </c>
      <c r="G23" s="685"/>
    </row>
    <row r="24" spans="1:11" ht="13.5" thickTop="1" x14ac:dyDescent="0.2">
      <c r="A24" s="2300" t="s">
        <v>1327</v>
      </c>
      <c r="B24" s="2301"/>
      <c r="C24" s="2293"/>
      <c r="D24" s="2294"/>
      <c r="E24" s="2294"/>
      <c r="F24" s="2295"/>
    </row>
    <row r="25" spans="1:11" ht="13.5" thickBot="1" x14ac:dyDescent="0.25">
      <c r="A25" s="2298" t="s">
        <v>738</v>
      </c>
      <c r="B25" s="2304"/>
      <c r="C25" s="927"/>
      <c r="D25" s="927"/>
      <c r="E25" s="927"/>
      <c r="F25" s="1601">
        <f>SUM(C25+D25)-E25</f>
        <v>0</v>
      </c>
      <c r="G25" s="685"/>
    </row>
    <row r="26" spans="1:11" ht="13.5" thickTop="1" x14ac:dyDescent="0.2">
      <c r="A26" s="2305" t="s">
        <v>762</v>
      </c>
      <c r="B26" s="2301"/>
      <c r="C26" s="1603"/>
      <c r="D26" s="1603"/>
      <c r="E26" s="1603"/>
      <c r="F26" s="1604"/>
    </row>
    <row r="27" spans="1:11" ht="13.5" thickBot="1" x14ac:dyDescent="0.25">
      <c r="A27" s="2298" t="s">
        <v>1260</v>
      </c>
      <c r="B27" s="2306"/>
      <c r="C27" s="512"/>
      <c r="D27" s="512"/>
      <c r="E27" s="512"/>
      <c r="F27" s="1601">
        <f>SUM(C27+D27)-E27</f>
        <v>0</v>
      </c>
      <c r="G27" s="685"/>
    </row>
    <row r="28" spans="1:11" ht="7.5" customHeight="1" thickTop="1" x14ac:dyDescent="0.2">
      <c r="A28" s="548"/>
    </row>
    <row r="29" spans="1:11" ht="23.25" customHeight="1" x14ac:dyDescent="0.2">
      <c r="A29" s="2302" t="s">
        <v>685</v>
      </c>
      <c r="B29" s="2303"/>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2213</v>
      </c>
      <c r="B31" s="658">
        <v>41456</v>
      </c>
      <c r="C31" s="1102">
        <v>48715</v>
      </c>
      <c r="D31" s="1607">
        <v>7</v>
      </c>
      <c r="E31" s="1102">
        <v>32665</v>
      </c>
      <c r="F31" s="1102"/>
      <c r="G31" s="1102"/>
      <c r="H31" s="1102">
        <v>7700</v>
      </c>
      <c r="I31" s="1103">
        <f>((E31+F31)-H31)+G31</f>
        <v>24965</v>
      </c>
      <c r="J31" s="1102">
        <v>24965</v>
      </c>
      <c r="K31" s="118"/>
    </row>
    <row r="32" spans="1:11" ht="12" customHeight="1" x14ac:dyDescent="0.2">
      <c r="A32" s="1104" t="s">
        <v>2104</v>
      </c>
      <c r="B32" s="658">
        <v>41618</v>
      </c>
      <c r="C32" s="1102">
        <v>1260000</v>
      </c>
      <c r="D32" s="1607">
        <v>1</v>
      </c>
      <c r="E32" s="1102">
        <v>1235000</v>
      </c>
      <c r="F32" s="1102"/>
      <c r="G32" s="1102"/>
      <c r="H32" s="1102">
        <v>360000</v>
      </c>
      <c r="I32" s="1103">
        <f>((E32+F32)-H32)+G32</f>
        <v>875000</v>
      </c>
      <c r="J32" s="1102">
        <v>875000</v>
      </c>
      <c r="K32" s="118"/>
    </row>
    <row r="33" spans="1:11" ht="12" customHeight="1" x14ac:dyDescent="0.2">
      <c r="A33" s="1104" t="s">
        <v>2105</v>
      </c>
      <c r="B33" s="658">
        <v>41821</v>
      </c>
      <c r="C33" s="1102">
        <v>300948</v>
      </c>
      <c r="D33" s="1607">
        <v>7</v>
      </c>
      <c r="E33" s="1102">
        <v>238664</v>
      </c>
      <c r="F33" s="1102"/>
      <c r="G33" s="1102"/>
      <c r="H33" s="1102">
        <v>238664</v>
      </c>
      <c r="I33" s="1103">
        <f t="shared" ref="I33:I48" si="1">((E33+F33)-H33)+G33</f>
        <v>0</v>
      </c>
      <c r="J33" s="1102"/>
      <c r="K33" s="118"/>
    </row>
    <row r="34" spans="1:11" ht="12" customHeight="1" x14ac:dyDescent="0.2">
      <c r="A34" s="1104" t="s">
        <v>2105</v>
      </c>
      <c r="B34" s="658">
        <v>42198</v>
      </c>
      <c r="C34" s="1102">
        <v>290895</v>
      </c>
      <c r="D34" s="1607">
        <v>7</v>
      </c>
      <c r="E34" s="1102"/>
      <c r="F34" s="1102">
        <v>290895</v>
      </c>
      <c r="G34" s="1102"/>
      <c r="H34" s="1102">
        <v>60583</v>
      </c>
      <c r="I34" s="1103">
        <f t="shared" si="1"/>
        <v>230312</v>
      </c>
      <c r="J34" s="1102">
        <f>230312-2870</f>
        <v>227442</v>
      </c>
      <c r="K34" s="117"/>
    </row>
    <row r="35" spans="1:11" ht="12" customHeight="1" x14ac:dyDescent="0.2">
      <c r="A35" s="1104" t="s">
        <v>2106</v>
      </c>
      <c r="B35" s="658">
        <v>42325</v>
      </c>
      <c r="C35" s="1105">
        <v>1015000</v>
      </c>
      <c r="D35" s="1607">
        <v>1</v>
      </c>
      <c r="E35" s="1105"/>
      <c r="F35" s="1105">
        <v>1015000</v>
      </c>
      <c r="G35" s="1105"/>
      <c r="H35" s="1105"/>
      <c r="I35" s="1103">
        <f t="shared" si="1"/>
        <v>1015000</v>
      </c>
      <c r="J35" s="1105">
        <v>1015000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2915558</v>
      </c>
      <c r="D49" s="1606"/>
      <c r="E49" s="1103">
        <f t="shared" ref="E49:J49" si="2">SUM(E31:E48)</f>
        <v>1506329</v>
      </c>
      <c r="F49" s="1103">
        <f t="shared" si="2"/>
        <v>1305895</v>
      </c>
      <c r="G49" s="1103">
        <f t="shared" si="2"/>
        <v>0</v>
      </c>
      <c r="H49" s="1103">
        <f t="shared" si="2"/>
        <v>666947</v>
      </c>
      <c r="I49" s="1103">
        <f t="shared" si="2"/>
        <v>2145277</v>
      </c>
      <c r="J49" s="1103">
        <f t="shared" si="2"/>
        <v>2142407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5" t="s">
        <v>687</v>
      </c>
      <c r="C52" s="2286"/>
      <c r="D52" s="2286"/>
      <c r="E52" s="124" t="s">
        <v>1011</v>
      </c>
      <c r="F52" s="2287" t="s">
        <v>2107</v>
      </c>
      <c r="G52" s="2288"/>
      <c r="H52" s="118"/>
      <c r="I52" s="118"/>
      <c r="J52" s="121"/>
    </row>
    <row r="53" spans="1:11" ht="11.25" customHeight="1" x14ac:dyDescent="0.2">
      <c r="A53" s="753" t="s">
        <v>1086</v>
      </c>
      <c r="B53" s="125" t="s">
        <v>1127</v>
      </c>
      <c r="C53" s="121"/>
      <c r="D53" s="117"/>
      <c r="E53" s="124" t="s">
        <v>587</v>
      </c>
      <c r="F53" s="2289"/>
      <c r="G53" s="2290"/>
      <c r="H53" s="118"/>
      <c r="I53" s="118"/>
      <c r="J53" s="121"/>
    </row>
    <row r="54" spans="1:11" ht="11.25" customHeight="1" x14ac:dyDescent="0.2">
      <c r="A54" s="754" t="s">
        <v>1087</v>
      </c>
      <c r="B54" s="123" t="s">
        <v>1128</v>
      </c>
      <c r="C54" s="121"/>
      <c r="D54" s="117"/>
      <c r="E54" s="124" t="s">
        <v>588</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J39" sqref="J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0" t="s">
        <v>1023</v>
      </c>
      <c r="B1" s="2321"/>
      <c r="C1" s="2321"/>
      <c r="D1" s="2321"/>
      <c r="E1" s="2321"/>
      <c r="F1" s="2321"/>
      <c r="G1" s="2322"/>
      <c r="H1" s="1239"/>
      <c r="I1" s="759"/>
      <c r="J1" s="758"/>
    </row>
    <row r="2" spans="1:11" ht="36.75" x14ac:dyDescent="0.2">
      <c r="A2" s="2341" t="s">
        <v>1967</v>
      </c>
      <c r="B2" s="2342"/>
      <c r="C2" s="2342"/>
      <c r="D2" s="2342"/>
      <c r="E2" s="2343"/>
      <c r="F2" s="1886" t="s">
        <v>1077</v>
      </c>
      <c r="G2" s="1887" t="s">
        <v>101</v>
      </c>
      <c r="H2" s="1887" t="s">
        <v>479</v>
      </c>
      <c r="I2" s="1887" t="s">
        <v>1379</v>
      </c>
      <c r="J2" s="1887" t="s">
        <v>1022</v>
      </c>
      <c r="K2" s="1887" t="s">
        <v>145</v>
      </c>
    </row>
    <row r="3" spans="1:11" x14ac:dyDescent="0.2">
      <c r="A3" s="2344" t="s">
        <v>1941</v>
      </c>
      <c r="B3" s="2345"/>
      <c r="C3" s="2345"/>
      <c r="D3" s="2345"/>
      <c r="E3" s="2346"/>
      <c r="F3" s="256"/>
      <c r="G3" s="563"/>
      <c r="H3" s="563"/>
      <c r="I3" s="563"/>
      <c r="J3" s="1216"/>
      <c r="K3" s="1216"/>
    </row>
    <row r="4" spans="1:11" x14ac:dyDescent="0.2">
      <c r="A4" s="2347" t="s">
        <v>434</v>
      </c>
      <c r="B4" s="2348"/>
      <c r="C4" s="2348"/>
      <c r="D4" s="2348"/>
      <c r="E4" s="2286"/>
      <c r="F4" s="550"/>
      <c r="G4" s="571"/>
      <c r="H4" s="570"/>
      <c r="I4" s="571"/>
      <c r="J4" s="1194"/>
      <c r="K4" s="1194"/>
    </row>
    <row r="5" spans="1:11" ht="13.5" customHeight="1" x14ac:dyDescent="0.2">
      <c r="A5" s="2323" t="s">
        <v>1259</v>
      </c>
      <c r="B5" s="2324"/>
      <c r="C5" s="2324"/>
      <c r="D5" s="2324"/>
      <c r="E5" s="2325"/>
      <c r="F5" s="1150" t="s">
        <v>1014</v>
      </c>
      <c r="G5" s="569"/>
      <c r="H5" s="563">
        <v>16931</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26" t="s">
        <v>1905</v>
      </c>
      <c r="B10" s="2327"/>
      <c r="C10" s="2327"/>
      <c r="D10" s="2327"/>
      <c r="E10" s="2328"/>
      <c r="F10" s="1282" t="s">
        <v>1030</v>
      </c>
      <c r="G10" s="568"/>
      <c r="H10" s="1283"/>
      <c r="I10" s="563"/>
      <c r="J10" s="1216"/>
      <c r="K10" s="1216"/>
    </row>
    <row r="11" spans="1:11" x14ac:dyDescent="0.2">
      <c r="A11" s="2323" t="s">
        <v>167</v>
      </c>
      <c r="B11" s="2324"/>
      <c r="C11" s="2324"/>
      <c r="D11" s="2324"/>
      <c r="E11" s="232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16931</v>
      </c>
      <c r="I12" s="564">
        <f>SUM(I5:I11)</f>
        <v>0</v>
      </c>
      <c r="J12" s="564">
        <f>SUM(J5:J11)</f>
        <v>0</v>
      </c>
      <c r="K12" s="564">
        <f>SUM(K5:K11)</f>
        <v>0</v>
      </c>
    </row>
    <row r="13" spans="1:11" ht="12.75" customHeight="1" thickTop="1" x14ac:dyDescent="0.2">
      <c r="A13" s="2349" t="s">
        <v>435</v>
      </c>
      <c r="B13" s="2350"/>
      <c r="C13" s="2350"/>
      <c r="D13" s="2350"/>
      <c r="E13" s="2351"/>
      <c r="F13" s="1151"/>
      <c r="G13" s="565"/>
      <c r="H13" s="566"/>
      <c r="I13" s="567"/>
      <c r="J13" s="567"/>
      <c r="K13" s="567"/>
    </row>
    <row r="14" spans="1:11" x14ac:dyDescent="0.2">
      <c r="A14" s="2332" t="s">
        <v>535</v>
      </c>
      <c r="B14" s="2332"/>
      <c r="C14" s="2332"/>
      <c r="D14" s="2332"/>
      <c r="E14" s="2333"/>
      <c r="F14" s="258" t="s">
        <v>1020</v>
      </c>
      <c r="G14" s="568"/>
      <c r="H14" s="563">
        <v>16931</v>
      </c>
      <c r="I14" s="569"/>
      <c r="J14" s="1184"/>
      <c r="K14" s="1216"/>
    </row>
    <row r="15" spans="1:11" x14ac:dyDescent="0.2">
      <c r="A15" s="2324" t="s">
        <v>5</v>
      </c>
      <c r="B15" s="2324"/>
      <c r="C15" s="2324"/>
      <c r="D15" s="2324"/>
      <c r="E15" s="2325"/>
      <c r="F15" s="258" t="s">
        <v>1021</v>
      </c>
      <c r="G15" s="569"/>
      <c r="H15" s="563"/>
      <c r="I15" s="563"/>
      <c r="J15" s="1216"/>
      <c r="K15" s="1216"/>
    </row>
    <row r="16" spans="1:11" ht="12.75" customHeight="1" x14ac:dyDescent="0.2">
      <c r="A16" s="2324" t="s">
        <v>339</v>
      </c>
      <c r="B16" s="2324"/>
      <c r="C16" s="2324"/>
      <c r="D16" s="2324"/>
      <c r="E16" s="232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2" t="s">
        <v>433</v>
      </c>
      <c r="B18" s="2353"/>
      <c r="C18" s="2353"/>
      <c r="D18" s="2353"/>
      <c r="E18" s="2354"/>
      <c r="F18" s="258" t="s">
        <v>1107</v>
      </c>
      <c r="G18" s="568"/>
      <c r="H18" s="568"/>
      <c r="I18" s="568"/>
      <c r="J18" s="1216"/>
      <c r="K18" s="1202"/>
    </row>
    <row r="19" spans="1:11" ht="23.25" customHeight="1" x14ac:dyDescent="0.2">
      <c r="A19" s="2324" t="s">
        <v>490</v>
      </c>
      <c r="B19" s="2335"/>
      <c r="C19" s="2335"/>
      <c r="D19" s="2335"/>
      <c r="E19" s="2325"/>
      <c r="F19" s="258" t="s">
        <v>1108</v>
      </c>
      <c r="G19" s="568"/>
      <c r="H19" s="568"/>
      <c r="I19" s="568"/>
      <c r="J19" s="1216"/>
      <c r="K19" s="1202"/>
    </row>
    <row r="20" spans="1:11" ht="12.75" customHeight="1" x14ac:dyDescent="0.2">
      <c r="A20" s="2336" t="s">
        <v>1904</v>
      </c>
      <c r="B20" s="2337"/>
      <c r="C20" s="2337"/>
      <c r="D20" s="2337"/>
      <c r="E20" s="233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7" t="s">
        <v>1906</v>
      </c>
      <c r="B22" s="2327"/>
      <c r="C22" s="2327"/>
      <c r="D22" s="2327"/>
      <c r="E22" s="233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16931</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9"/>
      <c r="I31" s="2330"/>
      <c r="J31" s="2330"/>
      <c r="K31" s="2330"/>
    </row>
    <row r="32" spans="1:11" x14ac:dyDescent="0.2">
      <c r="A32" s="59"/>
      <c r="B32" s="9"/>
      <c r="C32" s="9"/>
      <c r="D32" s="9"/>
      <c r="E32" s="552"/>
      <c r="F32" s="1157" t="s">
        <v>639</v>
      </c>
      <c r="G32" s="572"/>
      <c r="H32" s="2331"/>
      <c r="I32" s="2330"/>
      <c r="J32" s="2330"/>
      <c r="K32" s="2330"/>
    </row>
    <row r="33" spans="1:11" ht="9.75" customHeight="1" x14ac:dyDescent="0.2">
      <c r="A33" s="1788" t="s">
        <v>1903</v>
      </c>
      <c r="B33" s="113"/>
      <c r="C33" s="113"/>
      <c r="D33" s="113"/>
      <c r="E33" s="113"/>
      <c r="F33" s="113"/>
      <c r="G33" s="573"/>
      <c r="H33" s="2331"/>
      <c r="I33" s="2330"/>
      <c r="J33" s="2330"/>
      <c r="K33" s="233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7" t="s">
        <v>640</v>
      </c>
      <c r="B41" s="2339"/>
      <c r="C41" s="2339"/>
      <c r="D41" s="2339"/>
      <c r="E41" s="2339"/>
      <c r="F41" s="234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8" sqref="L1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5"/>
      <c r="K1" s="2356"/>
      <c r="L1" s="2356"/>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61500</v>
      </c>
      <c r="D5" s="642">
        <v>23755</v>
      </c>
      <c r="E5" s="642"/>
      <c r="F5" s="1067">
        <f>(C5+D5)-E5</f>
        <v>85255</v>
      </c>
      <c r="G5" s="638"/>
      <c r="H5" s="644"/>
      <c r="I5" s="644"/>
      <c r="J5" s="644"/>
      <c r="K5" s="649"/>
      <c r="L5" s="1066">
        <f>F5-K5</f>
        <v>85255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10792909</v>
      </c>
      <c r="D8" s="643">
        <v>198541</v>
      </c>
      <c r="E8" s="643"/>
      <c r="F8" s="1067">
        <f>(C8+D8)-E8</f>
        <v>10991450</v>
      </c>
      <c r="G8" s="639">
        <v>50</v>
      </c>
      <c r="H8" s="575">
        <v>4450739</v>
      </c>
      <c r="I8" s="575">
        <v>201573</v>
      </c>
      <c r="J8" s="575"/>
      <c r="K8" s="1066">
        <f>(H8+I8)-J8</f>
        <v>4652312</v>
      </c>
      <c r="L8" s="1066">
        <f>F8-K8</f>
        <v>6339138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91941</v>
      </c>
      <c r="D10" s="1068"/>
      <c r="E10" s="1068"/>
      <c r="F10" s="1069">
        <f>(C10+D10)-E10</f>
        <v>91941</v>
      </c>
      <c r="G10" s="639">
        <v>20</v>
      </c>
      <c r="H10" s="1070">
        <v>64672</v>
      </c>
      <c r="I10" s="1070">
        <v>4598</v>
      </c>
      <c r="J10" s="1070"/>
      <c r="K10" s="1066">
        <f>(H10+I10)-J10</f>
        <v>69270</v>
      </c>
      <c r="L10" s="1066">
        <f>F10-K10</f>
        <v>22671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1206246</v>
      </c>
      <c r="D12" s="643">
        <v>162087</v>
      </c>
      <c r="E12" s="643"/>
      <c r="F12" s="1067">
        <f>(C12+D12)-E12</f>
        <v>1368333</v>
      </c>
      <c r="G12" s="639">
        <v>10</v>
      </c>
      <c r="H12" s="575">
        <v>705022</v>
      </c>
      <c r="I12" s="575">
        <v>125490</v>
      </c>
      <c r="J12" s="575"/>
      <c r="K12" s="1066">
        <f>(H12+I12)-J12</f>
        <v>830512</v>
      </c>
      <c r="L12" s="1066">
        <f>F12-K12</f>
        <v>537821</v>
      </c>
    </row>
    <row r="13" spans="1:14" ht="14.25" thickTop="1" thickBot="1" x14ac:dyDescent="0.25">
      <c r="A13" s="654" t="s">
        <v>1336</v>
      </c>
      <c r="B13" s="286">
        <v>252</v>
      </c>
      <c r="C13" s="643">
        <v>48715</v>
      </c>
      <c r="D13" s="643"/>
      <c r="E13" s="643"/>
      <c r="F13" s="1067">
        <f>(C13+D13)-E13</f>
        <v>48715</v>
      </c>
      <c r="G13" s="639">
        <v>5</v>
      </c>
      <c r="H13" s="575">
        <v>18286</v>
      </c>
      <c r="I13" s="575">
        <v>9743</v>
      </c>
      <c r="J13" s="575"/>
      <c r="K13" s="1066">
        <f>(H13+I13)-J13</f>
        <v>28029</v>
      </c>
      <c r="L13" s="1066">
        <f>F13-K13</f>
        <v>20686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12201311</v>
      </c>
      <c r="D16" s="645">
        <f>SUM(D3,D5:D6,D8:D10,D12:D15)</f>
        <v>384383</v>
      </c>
      <c r="E16" s="645">
        <f>SUM(E3,E5:E6,E8:E10,E12:E15)</f>
        <v>0</v>
      </c>
      <c r="F16" s="645">
        <f>SUM(F3,F5:F6,F8:F10,F12:F15)</f>
        <v>12585694</v>
      </c>
      <c r="G16" s="639"/>
      <c r="H16" s="645">
        <f>SUM(H3,H6,H8:H10,H12:H14,)</f>
        <v>5238719</v>
      </c>
      <c r="I16" s="645">
        <f>SUM(I3,I6,I8:I10,I12:I14,)</f>
        <v>341404</v>
      </c>
      <c r="J16" s="645">
        <f>SUM(J3,J6,J8:J10,J12:J14,)</f>
        <v>0</v>
      </c>
      <c r="K16" s="1067">
        <f>(H16+I16)-J16</f>
        <v>5580123</v>
      </c>
      <c r="L16" s="1067">
        <f>F16-K16</f>
        <v>7005571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341404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0" t="s">
        <v>1973</v>
      </c>
      <c r="B1" s="2361"/>
      <c r="C1" s="2361"/>
      <c r="D1" s="2361"/>
      <c r="E1" s="2361"/>
      <c r="F1" s="2362"/>
      <c r="G1" s="940"/>
    </row>
    <row r="2" spans="1:7" ht="13.5" thickBot="1" x14ac:dyDescent="0.25">
      <c r="A2" s="2363" t="s">
        <v>567</v>
      </c>
      <c r="B2" s="2364"/>
      <c r="C2" s="2364"/>
      <c r="D2" s="2364"/>
      <c r="E2" s="2364"/>
      <c r="F2" s="236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6"/>
      <c r="B5" s="2367"/>
      <c r="C5" s="2367"/>
      <c r="D5" s="2367"/>
      <c r="E5" s="2367"/>
      <c r="F5" s="2367"/>
    </row>
    <row r="6" spans="1:7" ht="13.5" customHeight="1" thickBot="1" x14ac:dyDescent="0.25">
      <c r="A6" s="2357" t="s">
        <v>1316</v>
      </c>
      <c r="B6" s="2358"/>
      <c r="C6" s="2358"/>
      <c r="D6" s="2358"/>
      <c r="E6" s="2358"/>
      <c r="F6" s="2359"/>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8099975</v>
      </c>
      <c r="G8" s="358"/>
    </row>
    <row r="9" spans="1:7" ht="12" customHeight="1" x14ac:dyDescent="0.2">
      <c r="A9" s="360" t="s">
        <v>539</v>
      </c>
      <c r="B9" s="944" t="s">
        <v>1869</v>
      </c>
      <c r="C9" s="359"/>
      <c r="D9" s="360" t="s">
        <v>591</v>
      </c>
      <c r="E9" s="579"/>
      <c r="F9" s="946">
        <f>'Expenditures 15-22'!K150</f>
        <v>757712</v>
      </c>
      <c r="G9" s="947"/>
    </row>
    <row r="10" spans="1:7" ht="12" customHeight="1" x14ac:dyDescent="0.2">
      <c r="A10" s="360" t="s">
        <v>589</v>
      </c>
      <c r="B10" s="944" t="s">
        <v>1870</v>
      </c>
      <c r="C10" s="359"/>
      <c r="D10" s="360" t="s">
        <v>591</v>
      </c>
      <c r="E10" s="579"/>
      <c r="F10" s="946">
        <f>'Expenditures 15-22'!K168</f>
        <v>694329</v>
      </c>
      <c r="G10" s="947"/>
    </row>
    <row r="11" spans="1:7" ht="12" customHeight="1" x14ac:dyDescent="0.2">
      <c r="A11" s="360" t="s">
        <v>540</v>
      </c>
      <c r="B11" s="944" t="s">
        <v>1871</v>
      </c>
      <c r="C11" s="359"/>
      <c r="D11" s="360" t="s">
        <v>591</v>
      </c>
      <c r="E11" s="579"/>
      <c r="F11" s="946">
        <f>'Expenditures 15-22'!K204</f>
        <v>276790</v>
      </c>
      <c r="G11" s="947"/>
    </row>
    <row r="12" spans="1:7" ht="12" customHeight="1" x14ac:dyDescent="0.2">
      <c r="A12" s="360" t="s">
        <v>541</v>
      </c>
      <c r="B12" s="944" t="s">
        <v>1872</v>
      </c>
      <c r="C12" s="359"/>
      <c r="D12" s="360" t="s">
        <v>591</v>
      </c>
      <c r="E12" s="579"/>
      <c r="F12" s="946">
        <f>'Expenditures 15-22'!K288</f>
        <v>296146</v>
      </c>
      <c r="G12" s="947"/>
    </row>
    <row r="13" spans="1:7" ht="12" customHeight="1" x14ac:dyDescent="0.2">
      <c r="A13" s="360" t="s">
        <v>113</v>
      </c>
      <c r="B13" s="944" t="s">
        <v>1873</v>
      </c>
      <c r="C13" s="359"/>
      <c r="D13" s="360" t="s">
        <v>591</v>
      </c>
      <c r="E13" s="579"/>
      <c r="F13" s="946">
        <f>'Expenditures 15-22'!K331</f>
        <v>144474</v>
      </c>
      <c r="G13" s="948"/>
    </row>
    <row r="14" spans="1:7" ht="12" customHeight="1" thickBot="1" x14ac:dyDescent="0.25">
      <c r="A14" s="949"/>
      <c r="B14" s="580"/>
      <c r="C14" s="581"/>
      <c r="D14" s="1004" t="s">
        <v>591</v>
      </c>
      <c r="E14" s="592" t="s">
        <v>1134</v>
      </c>
      <c r="F14" s="950">
        <f>SUM(F8:F13)</f>
        <v>10269426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312182</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72726</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134722</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160313</v>
      </c>
      <c r="G53" s="358"/>
    </row>
    <row r="54" spans="1:7" ht="12" customHeight="1" x14ac:dyDescent="0.2">
      <c r="A54" s="360" t="s">
        <v>538</v>
      </c>
      <c r="B54" s="360" t="s">
        <v>1881</v>
      </c>
      <c r="C54" s="965" t="s">
        <v>1160</v>
      </c>
      <c r="D54" s="961" t="s">
        <v>1302</v>
      </c>
      <c r="E54" s="579"/>
      <c r="F54" s="1108">
        <f>'Expenditures 15-22'!G114</f>
        <v>162892</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161195</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659247</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7700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20360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4048</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1695385</v>
      </c>
      <c r="G75" s="358"/>
    </row>
    <row r="76" spans="1:8" s="971" customFormat="1" ht="12" customHeight="1" thickTop="1" thickBot="1" x14ac:dyDescent="0.25">
      <c r="A76" s="585"/>
      <c r="B76" s="583"/>
      <c r="C76" s="584"/>
      <c r="D76" s="970" t="s">
        <v>1855</v>
      </c>
      <c r="E76" s="595"/>
      <c r="F76" s="1114">
        <f>(F14-F75)</f>
        <v>8574041</v>
      </c>
      <c r="G76" s="360"/>
    </row>
    <row r="77" spans="1:8" s="971" customFormat="1" ht="12" customHeight="1" thickTop="1" x14ac:dyDescent="0.2">
      <c r="A77" s="586"/>
      <c r="B77" s="583"/>
      <c r="C77" s="584"/>
      <c r="D77" s="970" t="s">
        <v>1943</v>
      </c>
      <c r="E77" s="595"/>
      <c r="F77" s="1622">
        <v>912.54</v>
      </c>
      <c r="G77" s="361"/>
      <c r="H77" s="360"/>
    </row>
    <row r="78" spans="1:8" s="971" customFormat="1" ht="12" customHeight="1" thickBot="1" x14ac:dyDescent="0.25">
      <c r="A78" s="587"/>
      <c r="B78" s="583"/>
      <c r="C78" s="584"/>
      <c r="D78" s="970" t="s">
        <v>1923</v>
      </c>
      <c r="E78" s="595" t="s">
        <v>1134</v>
      </c>
      <c r="F78" s="1115">
        <f>IF(F77&gt;0,F76/F77," Complete Line 77")</f>
        <v>9395.7974444955835</v>
      </c>
      <c r="G78" s="360"/>
    </row>
    <row r="79" spans="1:8" s="971" customFormat="1" ht="12" thickTop="1" x14ac:dyDescent="0.2">
      <c r="A79" s="385"/>
      <c r="B79" s="360"/>
      <c r="C79" s="359"/>
      <c r="D79" s="582"/>
      <c r="E79" s="579"/>
      <c r="F79" s="972"/>
      <c r="G79" s="360"/>
    </row>
    <row r="80" spans="1:8" s="971" customFormat="1" ht="12" thickBot="1" x14ac:dyDescent="0.25">
      <c r="A80" s="2357" t="s">
        <v>1317</v>
      </c>
      <c r="B80" s="2358"/>
      <c r="C80" s="2358"/>
      <c r="D80" s="2358"/>
      <c r="E80" s="2358"/>
      <c r="F80" s="235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39009</v>
      </c>
      <c r="G93" s="979"/>
    </row>
    <row r="94" spans="1:7" ht="12" customHeight="1" x14ac:dyDescent="0.2">
      <c r="A94" s="980" t="s">
        <v>147</v>
      </c>
      <c r="B94" s="980" t="s">
        <v>183</v>
      </c>
      <c r="C94" s="977">
        <v>1700</v>
      </c>
      <c r="D94" s="986" t="str">
        <f>'Revenues 9-14'!A82</f>
        <v>Total District/School Activity Income</v>
      </c>
      <c r="E94" s="386"/>
      <c r="F94" s="1073">
        <f>SUM('Revenues 9-14'!C82,'Revenues 9-14'!D82)</f>
        <v>22698</v>
      </c>
      <c r="G94" s="979"/>
    </row>
    <row r="95" spans="1:7" ht="12" customHeight="1" x14ac:dyDescent="0.2">
      <c r="A95" s="980" t="s">
        <v>538</v>
      </c>
      <c r="B95" s="980" t="s">
        <v>184</v>
      </c>
      <c r="C95" s="977">
        <f>'Revenues 9-14'!B84</f>
        <v>1811</v>
      </c>
      <c r="D95" s="978" t="str">
        <f>'Revenues 9-14'!A84</f>
        <v>Rentals - Regular Textbooks</v>
      </c>
      <c r="E95" s="386"/>
      <c r="F95" s="1073">
        <f>'Revenues 9-14'!C84</f>
        <v>11233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8477</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47205</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538187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30369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3434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150826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20207</v>
      </c>
      <c r="G127" s="69"/>
    </row>
    <row r="128" spans="1:7" ht="12" customHeight="1" x14ac:dyDescent="0.2">
      <c r="A128" s="383" t="s">
        <v>769</v>
      </c>
      <c r="B128" s="383" t="s">
        <v>901</v>
      </c>
      <c r="C128" s="995" t="s">
        <v>1160</v>
      </c>
      <c r="D128" s="994" t="str">
        <f>'Revenues 9-14'!A201</f>
        <v>Total Food Service</v>
      </c>
      <c r="E128" s="386"/>
      <c r="F128" s="1073">
        <f>SUM('Revenues 9-14'!C201,'Revenues 9-14'!G201)</f>
        <v>372784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474848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78194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19643</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273</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58266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34427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39441</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1950271</v>
      </c>
    </row>
    <row r="176" spans="1:7" ht="12" customHeight="1" x14ac:dyDescent="0.2">
      <c r="A176" s="588"/>
      <c r="B176" s="589"/>
      <c r="C176" s="590"/>
      <c r="D176" s="1002" t="s">
        <v>1920</v>
      </c>
      <c r="E176" s="1056"/>
      <c r="F176" s="1118">
        <f>'PCTC-OEPP 28-29'!F76-F175</f>
        <v>6623770</v>
      </c>
    </row>
    <row r="177" spans="1:7" ht="12" customHeight="1" x14ac:dyDescent="0.2">
      <c r="A177" s="588"/>
      <c r="B177" s="589"/>
      <c r="C177" s="590"/>
      <c r="D177" s="1002" t="s">
        <v>798</v>
      </c>
      <c r="E177" s="1056"/>
      <c r="F177" s="1118">
        <f>'Cap Outlay Deprec 27'!I18</f>
        <v>341404</v>
      </c>
    </row>
    <row r="178" spans="1:7" ht="12" customHeight="1" x14ac:dyDescent="0.2">
      <c r="A178" s="588"/>
      <c r="B178" s="589"/>
      <c r="C178" s="590"/>
      <c r="D178" s="1002" t="s">
        <v>1922</v>
      </c>
      <c r="E178" s="1056"/>
      <c r="F178" s="1118">
        <f>F176+F177</f>
        <v>6965174</v>
      </c>
    </row>
    <row r="179" spans="1:7" ht="12" customHeight="1" x14ac:dyDescent="0.2">
      <c r="A179" s="588"/>
      <c r="B179" s="591"/>
      <c r="C179" s="590"/>
      <c r="D179" s="1002" t="s">
        <v>1974</v>
      </c>
      <c r="E179" s="1056"/>
      <c r="F179" s="1119">
        <f>'PCTC-OEPP 28-29'!F77</f>
        <v>912.54</v>
      </c>
      <c r="G179" s="69"/>
    </row>
    <row r="180" spans="1:7" ht="12" customHeight="1" thickBot="1" x14ac:dyDescent="0.25">
      <c r="A180" s="588"/>
      <c r="B180" s="591"/>
      <c r="C180" s="590"/>
      <c r="D180" s="1002" t="s">
        <v>2064</v>
      </c>
      <c r="E180" s="1056" t="s">
        <v>2065</v>
      </c>
      <c r="F180" s="1120">
        <f>F178/F179</f>
        <v>7632.7328117123634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8" sqref="E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8" t="s">
        <v>1689</v>
      </c>
      <c r="B5" s="2369"/>
      <c r="C5" s="2369"/>
      <c r="D5" s="2369"/>
      <c r="E5" s="2369"/>
      <c r="F5" s="2369"/>
      <c r="G5" s="237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3" t="s">
        <v>2054</v>
      </c>
      <c r="B11" s="2374"/>
      <c r="C11" s="2374"/>
      <c r="D11" s="229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5581955</v>
      </c>
      <c r="F19" s="771"/>
      <c r="G19" s="773">
        <f>'Expenditures 15-22'!K33-SUM('Expenditures 15-22'!G33,'Expenditures 15-22'!I33)+'Expenditures 15-22'!D223</f>
        <v>5581955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643092</v>
      </c>
      <c r="F21" s="771"/>
      <c r="G21" s="773">
        <f>'Expenditures 15-22'!K42-SUM('Expenditures 15-22'!G42,'Expenditures 15-22'!I42)+'Expenditures 15-22'!K120-SUM('Expenditures 15-22'!G120,'Expenditures 15-22'!I120)+'Expenditures 15-22'!K174-SUM('Expenditures 15-22'!G174,'Expenditures 15-22'!I174)+'Expenditures 15-22'!D232</f>
        <v>643092</v>
      </c>
      <c r="H21" s="287"/>
      <c r="I21" s="216"/>
    </row>
    <row r="22" spans="1:9" s="2" customFormat="1" ht="12" customHeight="1" x14ac:dyDescent="0.2">
      <c r="A22" s="770" t="s">
        <v>663</v>
      </c>
      <c r="B22" s="766"/>
      <c r="C22" s="765">
        <v>2200</v>
      </c>
      <c r="D22" s="771"/>
      <c r="E22" s="772">
        <f>'Expenditures 15-22'!K47-SUM('Expenditures 15-22'!G47,'Expenditures 15-22'!I47)+'Expenditures 15-22'!D237</f>
        <v>396805</v>
      </c>
      <c r="F22" s="771"/>
      <c r="G22" s="773">
        <f>'Expenditures 15-22'!K47-SUM('Expenditures 15-22'!G47,'Expenditures 15-22'!I47)+'Expenditures 15-22'!D237</f>
        <v>396805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428325</v>
      </c>
      <c r="F23" s="771"/>
      <c r="G23" s="772">
        <f>'Expenditures 15-22'!K53-SUM('Expenditures 15-22'!G53,'Expenditures 15-22'!I53)+'Expenditures 15-22'!D251+'Expenditures 15-22'!K323-SUM('Expenditures 15-22'!G323,'Expenditures 15-22'!I323)</f>
        <v>428325</v>
      </c>
      <c r="H23" s="287"/>
      <c r="I23" s="216"/>
    </row>
    <row r="24" spans="1:9" s="2" customFormat="1" ht="12" customHeight="1" x14ac:dyDescent="0.2">
      <c r="A24" s="770" t="s">
        <v>665</v>
      </c>
      <c r="B24" s="766"/>
      <c r="C24" s="765">
        <v>2400</v>
      </c>
      <c r="D24" s="771"/>
      <c r="E24" s="772">
        <f>'Expenditures 15-22'!K57-SUM('Expenditures 15-22'!G57,'Expenditures 15-22'!I57)+'Expenditures 15-22'!D255</f>
        <v>491306</v>
      </c>
      <c r="F24" s="771"/>
      <c r="G24" s="773">
        <f>'Expenditures 15-22'!K57-SUM('Expenditures 15-22'!G57,'Expenditures 15-22'!I57)+'Expenditures 15-22'!D255</f>
        <v>491306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121645</v>
      </c>
      <c r="E27" s="772">
        <f>E8</f>
        <v>0</v>
      </c>
      <c r="F27" s="772">
        <f>'Expenditures 15-22'!K60-SUM('Expenditures 15-22'!G60,'Expenditures 15-22'!I60)+'Expenditures 15-22'!D258-E8</f>
        <v>121645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647390</v>
      </c>
      <c r="F28" s="775">
        <f>'Expenditures 15-22'!K61-SUM('Expenditures 15-22'!G61,'Expenditures 15-22'!I61)+'Expenditures 15-22'!K124-SUM('Expenditures 15-22'!G124,'Expenditures 15-22'!I124)+'Expenditures 15-22'!D260-E9</f>
        <v>647390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275907</v>
      </c>
      <c r="F29" s="771"/>
      <c r="G29" s="773">
        <f>'Expenditures 15-22'!K62-SUM('Expenditures 15-22'!G62,'Expenditures 15-22'!I62)+'Expenditures 15-22'!K125-SUM('Expenditures 15-22'!G125,'Expenditures 15-22'!I125)+'Expenditures 15-22'!K176-SUM('Expenditures 15-22'!G176,'Expenditures 15-22'!I176)+'Expenditures 15-22'!D261</f>
        <v>275907</v>
      </c>
      <c r="H29" s="395"/>
    </row>
    <row r="30" spans="1:9" ht="12" customHeight="1" x14ac:dyDescent="0.2">
      <c r="A30" s="770" t="s">
        <v>107</v>
      </c>
      <c r="B30" s="768"/>
      <c r="C30" s="765">
        <v>2560</v>
      </c>
      <c r="D30" s="771"/>
      <c r="E30" s="772">
        <f>'Expenditures 15-22'!K63-SUM('Expenditures 15-22'!G63,'Expenditures 15-22'!I63)+'Expenditures 15-22'!D262-E10</f>
        <v>438619</v>
      </c>
      <c r="F30" s="771"/>
      <c r="G30" s="772">
        <f>'Expenditures 15-22'!K63-SUM('Expenditures 15-22'!G63,'Expenditures 15-22'!I63)+'Expenditures 15-22'!D262-E10</f>
        <v>438619</v>
      </c>
    </row>
    <row r="31" spans="1:9" ht="12" customHeight="1" x14ac:dyDescent="0.2">
      <c r="A31" s="770" t="s">
        <v>108</v>
      </c>
      <c r="B31" s="768"/>
      <c r="C31" s="765">
        <v>2570</v>
      </c>
      <c r="D31" s="772">
        <f>'Expenditures 15-22'!K64-SUM('Expenditures 15-22'!G64,'Expenditures 15-22'!I64)+'Expenditures 15-22'!D263-E12</f>
        <v>3103</v>
      </c>
      <c r="E31" s="772">
        <f>E12</f>
        <v>0</v>
      </c>
      <c r="F31" s="772">
        <f>'Expenditures 15-22'!K64-SUM('Expenditures 15-22'!G64,'Expenditures 15-22'!I64)+'Expenditures 15-22'!D263-E12</f>
        <v>3103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17866</v>
      </c>
      <c r="E37" s="772">
        <f>E14</f>
        <v>0</v>
      </c>
      <c r="F37" s="772">
        <f>'Expenditures 15-22'!K71-SUM('Expenditures 15-22'!G71,'Expenditures 15-22'!I71)+'Expenditures 15-22'!D270-E14</f>
        <v>17866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142614</v>
      </c>
      <c r="E40" s="775">
        <f>SUM(E19:E39)</f>
        <v>8903399</v>
      </c>
      <c r="F40" s="775">
        <f>SUM(F19:F39)</f>
        <v>790004</v>
      </c>
      <c r="G40" s="775">
        <f>SUM(G19:G39)</f>
        <v>8256009</v>
      </c>
    </row>
    <row r="41" spans="1:7" x14ac:dyDescent="0.2">
      <c r="A41" s="287"/>
      <c r="B41" s="216"/>
      <c r="C41" s="288"/>
      <c r="D41" s="2371" t="s">
        <v>615</v>
      </c>
      <c r="E41" s="2372"/>
      <c r="F41" s="779" t="s">
        <v>616</v>
      </c>
      <c r="G41" s="786"/>
    </row>
    <row r="42" spans="1:7" ht="12" customHeight="1" x14ac:dyDescent="0.2">
      <c r="A42" s="287"/>
      <c r="B42" s="216"/>
      <c r="C42" s="288"/>
      <c r="D42" s="780" t="s">
        <v>562</v>
      </c>
      <c r="E42" s="776">
        <f>D40</f>
        <v>142614</v>
      </c>
      <c r="F42" s="780" t="s">
        <v>564</v>
      </c>
      <c r="G42" s="776">
        <f>F40</f>
        <v>790004</v>
      </c>
    </row>
    <row r="43" spans="1:7" ht="12" customHeight="1" x14ac:dyDescent="0.2">
      <c r="A43" s="287"/>
      <c r="B43" s="216"/>
      <c r="C43" s="288"/>
      <c r="D43" s="780" t="s">
        <v>563</v>
      </c>
      <c r="E43" s="776">
        <f>E40</f>
        <v>8903399</v>
      </c>
      <c r="F43" s="780" t="s">
        <v>563</v>
      </c>
      <c r="G43" s="776">
        <f>G40</f>
        <v>8256009</v>
      </c>
    </row>
    <row r="44" spans="1:7" ht="12" customHeight="1" x14ac:dyDescent="0.2">
      <c r="A44" s="287"/>
      <c r="B44" s="216"/>
      <c r="C44" s="216"/>
      <c r="D44" s="790" t="s">
        <v>1187</v>
      </c>
      <c r="E44" s="791">
        <f>(E42/E43)</f>
        <v>1.6017927535315446E-2</v>
      </c>
      <c r="F44" s="790" t="s">
        <v>1187</v>
      </c>
      <c r="G44" s="791">
        <f>(G42/G43)</f>
        <v>9.5688364680804008E-2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8" t="s">
        <v>2066</v>
      </c>
      <c r="B5" s="2379"/>
      <c r="C5" s="2379"/>
      <c r="D5" s="2379"/>
      <c r="E5" s="2379"/>
    </row>
    <row r="6" spans="1:7" ht="12" customHeight="1" x14ac:dyDescent="0.25">
      <c r="A6" s="1992"/>
      <c r="B6" s="2380" t="str">
        <f>COVER!A17</f>
        <v>LaSalle ESD 122</v>
      </c>
      <c r="C6" s="2380"/>
      <c r="D6" s="2380"/>
      <c r="E6" s="1993"/>
    </row>
    <row r="7" spans="1:7" ht="11.25" customHeight="1" x14ac:dyDescent="0.25">
      <c r="A7" s="1992"/>
      <c r="B7" s="2381">
        <f>COVER!A13</f>
        <v>35050122002</v>
      </c>
      <c r="C7" s="2381"/>
      <c r="D7" s="238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2087</v>
      </c>
      <c r="C15" s="2004" t="s">
        <v>2087</v>
      </c>
      <c r="D15" s="2007"/>
      <c r="E15" s="2006" t="s">
        <v>2113</v>
      </c>
    </row>
    <row r="16" spans="1:7" ht="12" customHeight="1" x14ac:dyDescent="0.2">
      <c r="A16" s="2003" t="s">
        <v>1723</v>
      </c>
      <c r="B16" s="2004" t="s">
        <v>2087</v>
      </c>
      <c r="C16" s="2004" t="s">
        <v>2087</v>
      </c>
      <c r="D16" s="2007"/>
      <c r="E16" s="2006" t="s">
        <v>2111</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t="s">
        <v>2087</v>
      </c>
      <c r="C19" s="2004" t="s">
        <v>2087</v>
      </c>
      <c r="D19" s="2007"/>
      <c r="E19" s="2006" t="s">
        <v>2112</v>
      </c>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t="s">
        <v>2087</v>
      </c>
      <c r="C24" s="2004" t="s">
        <v>2087</v>
      </c>
      <c r="D24" s="2007"/>
      <c r="E24" s="2006" t="s">
        <v>2111</v>
      </c>
    </row>
    <row r="25" spans="1:11" ht="12" customHeight="1" x14ac:dyDescent="0.2">
      <c r="A25" s="2003" t="s">
        <v>2044</v>
      </c>
      <c r="B25" s="2004" t="s">
        <v>2087</v>
      </c>
      <c r="C25" s="2004" t="s">
        <v>2087</v>
      </c>
      <c r="D25" s="2007"/>
      <c r="E25" s="2006" t="s">
        <v>2110</v>
      </c>
    </row>
    <row r="26" spans="1:11" ht="12" customHeight="1" x14ac:dyDescent="0.2">
      <c r="A26" s="2003" t="s">
        <v>2045</v>
      </c>
      <c r="B26" s="2004" t="s">
        <v>2087</v>
      </c>
      <c r="C26" s="2004" t="s">
        <v>2087</v>
      </c>
      <c r="D26" s="2007"/>
      <c r="E26" s="2006" t="s">
        <v>2109</v>
      </c>
    </row>
    <row r="27" spans="1:11" x14ac:dyDescent="0.2">
      <c r="A27" s="2003" t="s">
        <v>2046</v>
      </c>
      <c r="B27" s="2004" t="s">
        <v>2087</v>
      </c>
      <c r="C27" s="2004" t="s">
        <v>2087</v>
      </c>
      <c r="D27" s="2007"/>
      <c r="E27" s="2006" t="s">
        <v>2108</v>
      </c>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c r="C31" s="2004"/>
      <c r="D31" s="2007"/>
      <c r="E31" s="2006"/>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2010"/>
      <c r="B39" s="2010"/>
      <c r="C39" s="2010"/>
      <c r="D39" s="2010"/>
      <c r="E39" s="2010"/>
    </row>
    <row r="40" spans="1:5" s="2008" customFormat="1" ht="12" customHeight="1" x14ac:dyDescent="0.25">
      <c r="A40" s="2011" t="s">
        <v>1726</v>
      </c>
      <c r="B40" s="2390"/>
      <c r="C40" s="2390"/>
      <c r="D40" s="2390"/>
      <c r="E40" s="2391"/>
    </row>
    <row r="41" spans="1:5" s="2008" customFormat="1" ht="12" customHeight="1" x14ac:dyDescent="0.25">
      <c r="A41" s="2392"/>
      <c r="B41" s="2393"/>
      <c r="C41" s="2393"/>
      <c r="D41" s="2393"/>
      <c r="E41" s="2394"/>
    </row>
    <row r="42" spans="1:5" s="2008" customFormat="1" ht="12" customHeight="1" x14ac:dyDescent="0.25">
      <c r="A42" s="2392"/>
      <c r="B42" s="2393"/>
      <c r="C42" s="2393"/>
      <c r="D42" s="2393"/>
      <c r="E42" s="2394"/>
    </row>
    <row r="43" spans="1:5" s="2008" customFormat="1" ht="15" x14ac:dyDescent="0.25">
      <c r="A43" s="2375"/>
      <c r="B43" s="2376"/>
      <c r="C43" s="2376"/>
      <c r="D43" s="2376"/>
      <c r="E43" s="2377"/>
    </row>
    <row r="44" spans="1:5" s="2008" customFormat="1" ht="12" hidden="1" customHeight="1" x14ac:dyDescent="0.25">
      <c r="A44" s="2375"/>
      <c r="B44" s="2376"/>
      <c r="C44" s="2376"/>
      <c r="D44" s="2376"/>
      <c r="E44" s="237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00" t="str">
        <f>COVER!A17</f>
        <v>LaSalle ESD 122</v>
      </c>
      <c r="J6" s="2401"/>
    </row>
    <row r="7" spans="1:10" x14ac:dyDescent="0.2">
      <c r="A7" s="2402" t="s">
        <v>1037</v>
      </c>
      <c r="B7" s="2403"/>
      <c r="C7" s="2403"/>
      <c r="D7" s="2403"/>
      <c r="E7" s="2404"/>
      <c r="F7" s="1661"/>
      <c r="G7" s="1650"/>
      <c r="H7" s="1660" t="s">
        <v>438</v>
      </c>
      <c r="I7" s="2405">
        <f>COVER!A13</f>
        <v>35050122002</v>
      </c>
      <c r="J7" s="240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6" t="s">
        <v>571</v>
      </c>
      <c r="B11" s="2407"/>
      <c r="C11" s="240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221718</v>
      </c>
      <c r="F12" s="1689"/>
      <c r="G12" s="1688">
        <f t="shared" ref="G12:G18" si="0">SUM(E12:F12)</f>
        <v>221718</v>
      </c>
      <c r="H12" s="1690">
        <v>202644</v>
      </c>
      <c r="I12" s="1689"/>
      <c r="J12" s="1688">
        <f t="shared" ref="J12:J18" si="1">SUM(H12:I12)</f>
        <v>202644</v>
      </c>
    </row>
    <row r="13" spans="1:10" ht="15" customHeight="1" x14ac:dyDescent="0.2">
      <c r="A13" s="1684">
        <v>2</v>
      </c>
      <c r="B13" s="1685" t="s">
        <v>45</v>
      </c>
      <c r="C13" s="1686"/>
      <c r="D13" s="1687">
        <v>2330</v>
      </c>
      <c r="E13" s="1688">
        <f>'Expenditures 15-22'!K51</f>
        <v>0</v>
      </c>
      <c r="F13" s="1689"/>
      <c r="G13" s="1688">
        <f t="shared" si="0"/>
        <v>0</v>
      </c>
      <c r="H13" s="1690">
        <v>33326</v>
      </c>
      <c r="I13" s="1689"/>
      <c r="J13" s="1688">
        <f t="shared" si="1"/>
        <v>33326</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3103</v>
      </c>
      <c r="F16" s="1689"/>
      <c r="G16" s="1688">
        <f t="shared" si="0"/>
        <v>3103</v>
      </c>
      <c r="H16" s="1690">
        <v>1000</v>
      </c>
      <c r="I16" s="1689"/>
      <c r="J16" s="1688">
        <f t="shared" si="1"/>
        <v>1000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9" t="s">
        <v>8</v>
      </c>
      <c r="C18" s="2410"/>
      <c r="D18" s="241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224821</v>
      </c>
      <c r="F19" s="1696">
        <f t="shared" si="2"/>
        <v>0</v>
      </c>
      <c r="G19" s="1696">
        <f t="shared" si="2"/>
        <v>224821</v>
      </c>
      <c r="H19" s="1696">
        <f t="shared" si="2"/>
        <v>236970</v>
      </c>
      <c r="I19" s="1696">
        <f t="shared" si="2"/>
        <v>0</v>
      </c>
      <c r="J19" s="1696">
        <f t="shared" si="2"/>
        <v>236970</v>
      </c>
    </row>
    <row r="20" spans="1:10" ht="25.5" customHeight="1" thickTop="1" x14ac:dyDescent="0.2">
      <c r="A20" s="1684">
        <v>9</v>
      </c>
      <c r="B20" s="2412" t="s">
        <v>1949</v>
      </c>
      <c r="C20" s="2410"/>
      <c r="D20" s="2411"/>
      <c r="E20" s="1697"/>
      <c r="F20" s="1697"/>
      <c r="G20" s="1697"/>
      <c r="H20" s="1697"/>
      <c r="I20" s="1697"/>
      <c r="J20" s="1698">
        <f>IF(AND(G19&gt;0,J19&gt;0),(((J19-G19)/G19)),"Enter Budget Data")</f>
        <v>5.403854622121599E-2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7"/>
      <c r="D26" s="2417"/>
      <c r="E26" s="1971"/>
      <c r="F26" s="2416"/>
      <c r="G26" s="2416"/>
    </row>
    <row r="27" spans="1:10" x14ac:dyDescent="0.2">
      <c r="B27" s="1699"/>
      <c r="C27" s="1966" t="s">
        <v>1222</v>
      </c>
      <c r="D27" s="1967"/>
      <c r="E27" s="1968"/>
      <c r="F27" s="2413" t="s">
        <v>1993</v>
      </c>
      <c r="G27" s="2413"/>
    </row>
    <row r="28" spans="1:10" ht="28.5" customHeight="1" x14ac:dyDescent="0.2">
      <c r="B28" s="1699"/>
      <c r="C28" s="2415"/>
      <c r="D28" s="2415"/>
      <c r="E28" s="1970"/>
      <c r="F28" s="2415"/>
      <c r="G28" s="2415"/>
    </row>
    <row r="29" spans="1:10" x14ac:dyDescent="0.2">
      <c r="B29" s="1699"/>
      <c r="C29" s="1964" t="s">
        <v>1995</v>
      </c>
      <c r="E29" s="1969"/>
      <c r="F29" s="2414" t="s">
        <v>1994</v>
      </c>
      <c r="G29" s="241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7" t="s">
        <v>139</v>
      </c>
      <c r="D33" s="2398"/>
      <c r="E33" s="2398"/>
      <c r="F33" s="2398"/>
      <c r="G33" s="2398"/>
      <c r="H33" s="2398"/>
      <c r="I33" s="2398"/>
    </row>
    <row r="34" spans="1:10" ht="10.35" customHeight="1" x14ac:dyDescent="0.2">
      <c r="C34" s="2398"/>
      <c r="D34" s="2398"/>
      <c r="E34" s="2398"/>
      <c r="F34" s="2398"/>
      <c r="G34" s="2398"/>
      <c r="H34" s="2398"/>
      <c r="I34" s="2398"/>
    </row>
    <row r="35" spans="1:10" ht="6" customHeight="1" x14ac:dyDescent="0.2">
      <c r="C35" s="1704"/>
    </row>
    <row r="36" spans="1:10" ht="13.5" customHeight="1" x14ac:dyDescent="0.2">
      <c r="B36" s="1703"/>
      <c r="C36" s="2399" t="s">
        <v>1996</v>
      </c>
      <c r="D36" s="2398"/>
      <c r="E36" s="2398"/>
      <c r="F36" s="2398"/>
      <c r="G36" s="2398"/>
      <c r="H36" s="2398"/>
      <c r="I36" s="2398"/>
      <c r="J36" s="1705"/>
    </row>
    <row r="37" spans="1:10" ht="31.5" customHeight="1" x14ac:dyDescent="0.2">
      <c r="C37" s="2398"/>
      <c r="D37" s="2398"/>
      <c r="E37" s="2398"/>
      <c r="F37" s="2398"/>
      <c r="G37" s="2398"/>
      <c r="H37" s="2398"/>
      <c r="I37" s="2398"/>
      <c r="J37" s="1705"/>
    </row>
    <row r="38" spans="1:10" ht="6" customHeight="1" x14ac:dyDescent="0.2">
      <c r="C38" s="1704"/>
      <c r="D38" s="1706"/>
      <c r="E38" s="1707"/>
      <c r="F38" s="1707"/>
      <c r="G38" s="1707"/>
    </row>
    <row r="39" spans="1:10" ht="13.5" customHeight="1" x14ac:dyDescent="0.2">
      <c r="B39" s="1703"/>
      <c r="C39" s="2395" t="s">
        <v>1050</v>
      </c>
      <c r="D39" s="2396"/>
      <c r="E39" s="2396"/>
      <c r="F39" s="2396"/>
      <c r="G39" s="2396"/>
      <c r="H39" s="2396"/>
      <c r="I39" s="239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59"/>
  <sheetViews>
    <sheetView showGridLines="0" zoomScale="110" zoomScaleNormal="110" workbookViewId="0">
      <selection activeCell="G47" sqref="G47"/>
    </sheetView>
  </sheetViews>
  <sheetFormatPr defaultRowHeight="12.75" x14ac:dyDescent="0.2"/>
  <cols>
    <col min="1" max="1" width="10.5703125" customWidth="1"/>
    <col min="2" max="2" width="2.140625" customWidth="1"/>
    <col min="3" max="3" width="10.5703125" customWidth="1"/>
    <col min="4" max="4" width="2.42578125" customWidth="1"/>
    <col min="5" max="5" width="6.140625" bestFit="1" customWidth="1"/>
    <col min="6" max="6" width="2.7109375" customWidth="1"/>
    <col min="7" max="7" width="6.5703125" bestFit="1" customWidth="1"/>
    <col min="8" max="8" width="2.7109375" customWidth="1"/>
    <col min="9" max="9" width="35.7109375" bestFit="1" customWidth="1"/>
    <col min="10" max="10" width="2.42578125" customWidth="1"/>
    <col min="11" max="11" width="10" bestFit="1" customWidth="1"/>
  </cols>
  <sheetData>
    <row r="2" spans="1:11" x14ac:dyDescent="0.2">
      <c r="A2" s="134" t="s">
        <v>297</v>
      </c>
    </row>
    <row r="3" spans="1:11" x14ac:dyDescent="0.2">
      <c r="A3" t="s">
        <v>298</v>
      </c>
    </row>
    <row r="5" spans="1:11" x14ac:dyDescent="0.2">
      <c r="A5" s="2069" t="s">
        <v>2192</v>
      </c>
      <c r="C5" s="2070" t="s">
        <v>2193</v>
      </c>
      <c r="E5" s="2071" t="s">
        <v>2194</v>
      </c>
      <c r="G5" s="2071" t="s">
        <v>2195</v>
      </c>
      <c r="I5" s="2071" t="s">
        <v>2196</v>
      </c>
      <c r="K5" s="2071" t="s">
        <v>2197</v>
      </c>
    </row>
    <row r="6" spans="1:11" x14ac:dyDescent="0.2">
      <c r="A6" s="388"/>
    </row>
    <row r="7" spans="1:11" x14ac:dyDescent="0.2">
      <c r="A7" s="2068">
        <v>1790</v>
      </c>
      <c r="C7">
        <v>10</v>
      </c>
      <c r="E7">
        <v>1</v>
      </c>
      <c r="G7">
        <v>81</v>
      </c>
      <c r="I7" s="13" t="s">
        <v>2198</v>
      </c>
      <c r="K7" s="2072">
        <v>356</v>
      </c>
    </row>
    <row r="8" spans="1:11" x14ac:dyDescent="0.2">
      <c r="A8" s="388"/>
      <c r="I8" s="13" t="s">
        <v>2199</v>
      </c>
      <c r="K8" s="2073">
        <v>1754</v>
      </c>
    </row>
    <row r="9" spans="1:11" ht="13.5" thickBot="1" x14ac:dyDescent="0.25">
      <c r="A9" s="389"/>
      <c r="K9" s="2074">
        <f>SUM(K7:K8)</f>
        <v>2110</v>
      </c>
    </row>
    <row r="10" spans="1:11" ht="13.5" thickTop="1" x14ac:dyDescent="0.2">
      <c r="A10" s="389"/>
      <c r="K10" s="2072"/>
    </row>
    <row r="11" spans="1:11" x14ac:dyDescent="0.2">
      <c r="A11" s="389">
        <v>1999</v>
      </c>
      <c r="C11">
        <v>11</v>
      </c>
      <c r="E11">
        <v>1</v>
      </c>
      <c r="G11">
        <v>107</v>
      </c>
      <c r="I11" s="13" t="s">
        <v>2200</v>
      </c>
      <c r="K11" s="2072">
        <v>36252</v>
      </c>
    </row>
    <row r="12" spans="1:11" x14ac:dyDescent="0.2">
      <c r="A12" s="389"/>
      <c r="I12" s="13" t="s">
        <v>2201</v>
      </c>
      <c r="K12" s="2073">
        <v>963</v>
      </c>
    </row>
    <row r="13" spans="1:11" ht="13.5" thickBot="1" x14ac:dyDescent="0.25">
      <c r="A13" s="389"/>
      <c r="K13" s="2075">
        <f>SUM(K11:K12)</f>
        <v>37215</v>
      </c>
    </row>
    <row r="14" spans="1:11" ht="13.5" thickTop="1" x14ac:dyDescent="0.2">
      <c r="A14" s="389"/>
      <c r="K14" s="2076"/>
    </row>
    <row r="15" spans="1:11" x14ac:dyDescent="0.2">
      <c r="A15" s="389"/>
      <c r="K15" s="2072"/>
    </row>
    <row r="16" spans="1:11" ht="13.5" thickBot="1" x14ac:dyDescent="0.25">
      <c r="A16" s="389"/>
      <c r="E16">
        <v>2</v>
      </c>
      <c r="G16">
        <v>107</v>
      </c>
      <c r="I16" s="13" t="s">
        <v>2202</v>
      </c>
      <c r="K16" s="2075">
        <v>2395</v>
      </c>
    </row>
    <row r="17" spans="1:11" ht="13.5" thickTop="1" x14ac:dyDescent="0.2">
      <c r="A17" s="389"/>
      <c r="I17" s="13"/>
      <c r="K17" s="2076"/>
    </row>
    <row r="18" spans="1:11" x14ac:dyDescent="0.2">
      <c r="A18" s="389"/>
      <c r="K18" s="2072"/>
    </row>
    <row r="19" spans="1:11" ht="13.5" thickBot="1" x14ac:dyDescent="0.25">
      <c r="A19" s="389">
        <v>3999</v>
      </c>
      <c r="C19">
        <v>12</v>
      </c>
      <c r="E19">
        <v>1</v>
      </c>
      <c r="G19">
        <v>171</v>
      </c>
      <c r="I19" s="13" t="s">
        <v>2203</v>
      </c>
      <c r="K19" s="2075">
        <v>750</v>
      </c>
    </row>
    <row r="20" spans="1:11" ht="13.5" thickTop="1" x14ac:dyDescent="0.2">
      <c r="A20" s="389"/>
      <c r="I20" s="13"/>
      <c r="K20" s="2076"/>
    </row>
    <row r="21" spans="1:11" x14ac:dyDescent="0.2">
      <c r="A21" s="389"/>
      <c r="K21" s="2072"/>
    </row>
    <row r="22" spans="1:11" x14ac:dyDescent="0.2">
      <c r="A22" s="389">
        <v>5300</v>
      </c>
      <c r="C22">
        <v>18</v>
      </c>
      <c r="E22">
        <v>3</v>
      </c>
      <c r="G22">
        <v>164</v>
      </c>
      <c r="I22" s="13" t="s">
        <v>2204</v>
      </c>
      <c r="K22" s="2072">
        <v>360000</v>
      </c>
    </row>
    <row r="23" spans="1:11" x14ac:dyDescent="0.2">
      <c r="A23" s="389"/>
      <c r="I23" s="13" t="s">
        <v>2205</v>
      </c>
      <c r="K23" s="2072">
        <v>238664</v>
      </c>
    </row>
    <row r="24" spans="1:11" x14ac:dyDescent="0.2">
      <c r="A24" s="389"/>
      <c r="I24" s="13" t="s">
        <v>2206</v>
      </c>
      <c r="K24" s="2073">
        <v>60583</v>
      </c>
    </row>
    <row r="25" spans="1:11" ht="13.5" thickBot="1" x14ac:dyDescent="0.25">
      <c r="A25" s="389"/>
      <c r="K25" s="2075">
        <f>SUM(K22:K24)</f>
        <v>659247</v>
      </c>
    </row>
    <row r="26" spans="1:11" ht="13.5" thickTop="1" x14ac:dyDescent="0.2">
      <c r="A26" s="389"/>
      <c r="K26" s="2076"/>
    </row>
    <row r="27" spans="1:11" x14ac:dyDescent="0.2">
      <c r="A27" s="389"/>
      <c r="K27" s="2072"/>
    </row>
    <row r="28" spans="1:11" ht="13.5" thickBot="1" x14ac:dyDescent="0.25">
      <c r="A28" s="389">
        <v>5400</v>
      </c>
      <c r="C28">
        <v>18</v>
      </c>
      <c r="E28" s="13">
        <v>3</v>
      </c>
      <c r="G28">
        <v>165</v>
      </c>
      <c r="I28" s="13" t="s">
        <v>2207</v>
      </c>
      <c r="K28" s="2075">
        <v>313</v>
      </c>
    </row>
    <row r="29" spans="1:11" ht="13.5" thickTop="1" x14ac:dyDescent="0.2">
      <c r="A29" s="389"/>
      <c r="E29" s="13"/>
      <c r="I29" s="13"/>
      <c r="K29" s="2076"/>
    </row>
    <row r="30" spans="1:11" x14ac:dyDescent="0.2">
      <c r="A30" s="389"/>
      <c r="K30" s="2072"/>
    </row>
    <row r="31" spans="1:11" ht="13.5" thickBot="1" x14ac:dyDescent="0.25">
      <c r="A31" s="389">
        <v>5300</v>
      </c>
      <c r="C31">
        <v>19</v>
      </c>
      <c r="E31">
        <v>4</v>
      </c>
      <c r="G31">
        <v>200</v>
      </c>
      <c r="I31" s="13" t="s">
        <v>2208</v>
      </c>
      <c r="K31" s="2075">
        <v>7700</v>
      </c>
    </row>
    <row r="32" spans="1:11" ht="13.5" thickTop="1" x14ac:dyDescent="0.2">
      <c r="A32" s="389"/>
      <c r="I32" s="13"/>
      <c r="K32" s="2076"/>
    </row>
    <row r="33" spans="1:11" x14ac:dyDescent="0.2">
      <c r="A33" s="389"/>
      <c r="K33" s="2072"/>
    </row>
    <row r="34" spans="1:11" ht="13.5" thickBot="1" x14ac:dyDescent="0.25">
      <c r="A34" s="2068" t="s">
        <v>2209</v>
      </c>
      <c r="C34">
        <v>25</v>
      </c>
      <c r="G34">
        <v>34</v>
      </c>
      <c r="I34" s="13" t="s">
        <v>2210</v>
      </c>
      <c r="K34" s="2075">
        <v>290895</v>
      </c>
    </row>
    <row r="35" spans="1:11" ht="13.5" thickTop="1" x14ac:dyDescent="0.2">
      <c r="A35" s="2068"/>
      <c r="I35" s="13"/>
      <c r="K35" s="2076"/>
    </row>
    <row r="36" spans="1:11" x14ac:dyDescent="0.2">
      <c r="A36" s="389"/>
      <c r="K36" s="2072"/>
    </row>
    <row r="37" spans="1:11" ht="13.5" thickBot="1" x14ac:dyDescent="0.25">
      <c r="A37" s="2068" t="s">
        <v>2211</v>
      </c>
      <c r="C37">
        <v>25</v>
      </c>
      <c r="G37">
        <v>31</v>
      </c>
      <c r="I37" s="13" t="s">
        <v>2212</v>
      </c>
      <c r="K37" s="2075">
        <v>7700</v>
      </c>
    </row>
    <row r="38" spans="1:11" ht="13.5" thickTop="1" x14ac:dyDescent="0.2">
      <c r="A38" s="389"/>
      <c r="K38" s="2072"/>
    </row>
    <row r="39" spans="1:11" x14ac:dyDescent="0.2">
      <c r="A39" s="389"/>
      <c r="K39" s="2072"/>
    </row>
    <row r="40" spans="1:11" x14ac:dyDescent="0.2">
      <c r="A40" s="389"/>
      <c r="K40" s="2072"/>
    </row>
    <row r="41" spans="1:11" x14ac:dyDescent="0.2">
      <c r="A41" s="389"/>
      <c r="K41" s="2072"/>
    </row>
    <row r="42" spans="1:11" x14ac:dyDescent="0.2">
      <c r="A42" s="389"/>
      <c r="K42" s="2072"/>
    </row>
    <row r="43" spans="1:11" x14ac:dyDescent="0.2">
      <c r="A43" s="389"/>
      <c r="K43" s="2072"/>
    </row>
    <row r="44" spans="1:11" x14ac:dyDescent="0.2">
      <c r="A44" s="389"/>
      <c r="K44" s="2072"/>
    </row>
    <row r="45" spans="1:11" x14ac:dyDescent="0.2">
      <c r="A45" s="389"/>
      <c r="K45" s="2072"/>
    </row>
    <row r="46" spans="1:11" x14ac:dyDescent="0.2">
      <c r="A46" s="389"/>
      <c r="K46" s="2072"/>
    </row>
    <row r="47" spans="1:11" x14ac:dyDescent="0.2">
      <c r="A47" s="389"/>
      <c r="K47" s="2072"/>
    </row>
    <row r="48" spans="1:11" x14ac:dyDescent="0.2">
      <c r="A48" s="389"/>
      <c r="K48" s="2072"/>
    </row>
    <row r="49" spans="1:11" x14ac:dyDescent="0.2">
      <c r="A49" s="389"/>
      <c r="K49" s="2072"/>
    </row>
    <row r="50" spans="1:11" x14ac:dyDescent="0.2">
      <c r="A50" s="389"/>
      <c r="K50" s="2072"/>
    </row>
    <row r="51" spans="1:11" x14ac:dyDescent="0.2">
      <c r="A51" s="389"/>
      <c r="K51" s="2072"/>
    </row>
    <row r="52" spans="1:11" x14ac:dyDescent="0.2">
      <c r="A52" s="389"/>
      <c r="K52" s="2072"/>
    </row>
    <row r="53" spans="1:11" x14ac:dyDescent="0.2">
      <c r="A53" s="389"/>
      <c r="K53" s="2072"/>
    </row>
    <row r="54" spans="1:11" x14ac:dyDescent="0.2">
      <c r="A54" s="389"/>
      <c r="K54" s="2072"/>
    </row>
    <row r="55" spans="1:11" x14ac:dyDescent="0.2">
      <c r="A55" s="389"/>
      <c r="K55" s="2072"/>
    </row>
    <row r="56" spans="1:11" x14ac:dyDescent="0.2">
      <c r="A56" s="389"/>
      <c r="K56" s="2072"/>
    </row>
    <row r="57" spans="1:11" x14ac:dyDescent="0.2">
      <c r="A57" s="389"/>
      <c r="K57" s="2072"/>
    </row>
    <row r="58" spans="1:11" x14ac:dyDescent="0.2">
      <c r="A58" s="389"/>
      <c r="B58" s="167" t="str">
        <f>COVER!A17</f>
        <v>LaSalle ESD 122</v>
      </c>
    </row>
    <row r="59" spans="1:11" x14ac:dyDescent="0.2">
      <c r="B59" s="397">
        <f>COVER!A13</f>
        <v>35050122002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5:I19"/>
  <sheetViews>
    <sheetView showGridLines="0" zoomScale="110" zoomScaleNormal="110" workbookViewId="0">
      <selection activeCell="I16" sqref="I16"/>
    </sheetView>
  </sheetViews>
  <sheetFormatPr defaultRowHeight="12.75" x14ac:dyDescent="0.2"/>
  <cols>
    <col min="1" max="1" width="43.42578125" customWidth="1"/>
  </cols>
  <sheetData>
    <row r="5" spans="1:9" x14ac:dyDescent="0.2">
      <c r="C5" t="s">
        <v>2215</v>
      </c>
    </row>
    <row r="11" spans="1:9" x14ac:dyDescent="0.2">
      <c r="B11" s="446"/>
      <c r="C11" s="446"/>
      <c r="D11" s="446"/>
      <c r="E11" s="446"/>
      <c r="F11" s="446"/>
    </row>
    <row r="13" spans="1:9" x14ac:dyDescent="0.2">
      <c r="A13" s="1804" t="s">
        <v>1960</v>
      </c>
    </row>
    <row r="15" spans="1:9" x14ac:dyDescent="0.2">
      <c r="A15" s="134" t="s">
        <v>1025</v>
      </c>
      <c r="I15" t="s">
        <v>2216</v>
      </c>
    </row>
    <row r="16" spans="1:9"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7" r:id="rId4">
          <objectPr defaultSize="0" r:id="rId5">
            <anchor moveWithCells="1">
              <from>
                <xdr:col>0</xdr:col>
                <xdr:colOff>180975</xdr:colOff>
                <xdr:row>2</xdr:row>
                <xdr:rowOff>19050</xdr:rowOff>
              </from>
              <to>
                <xdr:col>0</xdr:col>
                <xdr:colOff>1085850</xdr:colOff>
                <xdr:row>6</xdr:row>
                <xdr:rowOff>57150</xdr:rowOff>
              </to>
            </anchor>
          </objectPr>
        </oleObject>
      </mc:Choice>
      <mc:Fallback>
        <oleObject progId="Acrobat Document" dvAspect="DVASPECT_ICON" shapeId="84997" r:id="rId4"/>
      </mc:Fallback>
    </mc:AlternateContent>
    <mc:AlternateContent xmlns:mc="http://schemas.openxmlformats.org/markup-compatibility/2006">
      <mc:Choice Requires="x14">
        <oleObject progId="Acrobat Document" dvAspect="DVASPECT_ICON" shapeId="84998" r:id="rId6">
          <objectPr defaultSize="0" r:id="rId7">
            <anchor moveWithCells="1">
              <from>
                <xdr:col>0</xdr:col>
                <xdr:colOff>1219200</xdr:colOff>
                <xdr:row>2</xdr:row>
                <xdr:rowOff>28575</xdr:rowOff>
              </from>
              <to>
                <xdr:col>0</xdr:col>
                <xdr:colOff>2124075</xdr:colOff>
                <xdr:row>6</xdr:row>
                <xdr:rowOff>66675</xdr:rowOff>
              </to>
            </anchor>
          </objectPr>
        </oleObject>
      </mc:Choice>
      <mc:Fallback>
        <oleObject progId="Acrobat Document" dvAspect="DVASPECT_ICON" shapeId="84998" r:id="rId6"/>
      </mc:Fallback>
    </mc:AlternateContent>
    <mc:AlternateContent xmlns:mc="http://schemas.openxmlformats.org/markup-compatibility/2006">
      <mc:Choice Requires="x14">
        <oleObject progId="Acrobat Document" dvAspect="DVASPECT_ICON" shapeId="84999" r:id="rId8">
          <objectPr defaultSize="0" r:id="rId9">
            <anchor moveWithCells="1">
              <from>
                <xdr:col>0</xdr:col>
                <xdr:colOff>2238375</xdr:colOff>
                <xdr:row>2</xdr:row>
                <xdr:rowOff>47625</xdr:rowOff>
              </from>
              <to>
                <xdr:col>1</xdr:col>
                <xdr:colOff>257175</xdr:colOff>
                <xdr:row>6</xdr:row>
                <xdr:rowOff>85725</xdr:rowOff>
              </to>
            </anchor>
          </objectPr>
        </oleObject>
      </mc:Choice>
      <mc:Fallback>
        <oleObject progId="Acrobat Document" dvAspect="DVASPECT_ICON" shapeId="84999" r:id="rId8"/>
      </mc:Fallback>
    </mc:AlternateContent>
    <mc:AlternateContent xmlns:mc="http://schemas.openxmlformats.org/markup-compatibility/2006">
      <mc:Choice Requires="x14">
        <oleObject progId="Acrobat Document" dvAspect="DVASPECT_ICON" shapeId="85000" r:id="rId10">
          <objectPr defaultSize="0" r:id="rId11">
            <anchor moveWithCells="1">
              <from>
                <xdr:col>5</xdr:col>
                <xdr:colOff>371475</xdr:colOff>
                <xdr:row>3</xdr:row>
                <xdr:rowOff>19050</xdr:rowOff>
              </from>
              <to>
                <xdr:col>7</xdr:col>
                <xdr:colOff>66675</xdr:colOff>
                <xdr:row>7</xdr:row>
                <xdr:rowOff>142875</xdr:rowOff>
              </to>
            </anchor>
          </objectPr>
        </oleObject>
      </mc:Choice>
      <mc:Fallback>
        <oleObject progId="Acrobat Document" dvAspect="DVASPECT_ICON" shapeId="85000" r:id="rId10"/>
      </mc:Fallback>
    </mc:AlternateContent>
    <mc:AlternateContent xmlns:mc="http://schemas.openxmlformats.org/markup-compatibility/2006">
      <mc:Choice Requires="x14">
        <oleObject progId="Acrobat Document" dvAspect="DVASPECT_ICON" shapeId="85001" r:id="rId12">
          <objectPr defaultSize="0" r:id="rId13">
            <anchor moveWithCells="1">
              <from>
                <xdr:col>6</xdr:col>
                <xdr:colOff>0</xdr:colOff>
                <xdr:row>12</xdr:row>
                <xdr:rowOff>0</xdr:rowOff>
              </from>
              <to>
                <xdr:col>7</xdr:col>
                <xdr:colOff>304800</xdr:colOff>
                <xdr:row>15</xdr:row>
                <xdr:rowOff>285750</xdr:rowOff>
              </to>
            </anchor>
          </objectPr>
        </oleObject>
      </mc:Choice>
      <mc:Fallback>
        <oleObject progId="Acrobat Document" dvAspect="DVASPECT_ICON" shapeId="8500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11" sqref="J1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8" t="s">
        <v>1976</v>
      </c>
      <c r="B1" s="2419"/>
      <c r="C1" s="2419"/>
      <c r="D1" s="2419"/>
      <c r="E1" s="2419"/>
      <c r="F1" s="2420"/>
    </row>
    <row r="2" spans="1:8" ht="39.75" customHeight="1" x14ac:dyDescent="0.2">
      <c r="A2" s="2428" t="s">
        <v>1951</v>
      </c>
      <c r="B2" s="2429"/>
      <c r="C2" s="2429"/>
      <c r="D2" s="2429"/>
      <c r="E2" s="2429"/>
      <c r="F2" s="2430"/>
      <c r="G2" s="1880"/>
      <c r="H2" s="1880"/>
    </row>
    <row r="3" spans="1:8" ht="46.5" customHeight="1" x14ac:dyDescent="0.2">
      <c r="A3" s="2431" t="s">
        <v>1782</v>
      </c>
      <c r="B3" s="2432"/>
      <c r="C3" s="2432"/>
      <c r="D3" s="2432"/>
      <c r="E3" s="2432"/>
      <c r="F3" s="2433"/>
      <c r="G3" s="1880"/>
      <c r="H3" s="1880"/>
    </row>
    <row r="4" spans="1:8" s="1628" customFormat="1" ht="41.25" customHeight="1" x14ac:dyDescent="0.2">
      <c r="A4" s="2434" t="s">
        <v>1975</v>
      </c>
      <c r="B4" s="2435"/>
      <c r="C4" s="2435"/>
      <c r="D4" s="2435"/>
      <c r="E4" s="2435"/>
      <c r="F4" s="2436"/>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8301089</v>
      </c>
      <c r="C6" s="1631">
        <f>'Acct Summary 7-8'!D8</f>
        <v>450266</v>
      </c>
      <c r="D6" s="1631">
        <f>'Acct Summary 7-8'!F8</f>
        <v>253079</v>
      </c>
      <c r="E6" s="1631">
        <f>'Acct Summary 7-8'!I8</f>
        <v>46857</v>
      </c>
      <c r="F6" s="1631">
        <f>SUM(B6:E6)</f>
        <v>9051291</v>
      </c>
    </row>
    <row r="7" spans="1:8" s="1632" customFormat="1" ht="14.25" customHeight="1" thickBot="1" x14ac:dyDescent="0.25">
      <c r="A7" s="1630" t="s">
        <v>1694</v>
      </c>
      <c r="B7" s="1633">
        <f>'Acct Summary 7-8'!C17</f>
        <v>8099975</v>
      </c>
      <c r="C7" s="1633">
        <f>'Acct Summary 7-8'!D17</f>
        <v>757712</v>
      </c>
      <c r="D7" s="1633">
        <f>'Acct Summary 7-8'!F17</f>
        <v>276790</v>
      </c>
      <c r="E7" s="1896"/>
      <c r="F7" s="1631">
        <f>SUM(B7:E7)</f>
        <v>9134477</v>
      </c>
    </row>
    <row r="8" spans="1:8" s="1632" customFormat="1" ht="14.25" thickTop="1" thickBot="1" x14ac:dyDescent="0.25">
      <c r="A8" s="1634" t="s">
        <v>1695</v>
      </c>
      <c r="B8" s="1635">
        <f>(B6-B7)</f>
        <v>201114</v>
      </c>
      <c r="C8" s="1635">
        <f>(C6-C7)</f>
        <v>-307446</v>
      </c>
      <c r="D8" s="1635">
        <f>(D6-D7)</f>
        <v>-23711</v>
      </c>
      <c r="E8" s="1633">
        <f>(E6-E7)</f>
        <v>46857</v>
      </c>
      <c r="F8" s="1636">
        <f>SUM(F6-F7)</f>
        <v>-83186</v>
      </c>
    </row>
    <row r="9" spans="1:8" s="1632" customFormat="1" ht="14.25" thickTop="1" thickBot="1" x14ac:dyDescent="0.25">
      <c r="A9" s="1637" t="s">
        <v>1952</v>
      </c>
      <c r="B9" s="1638">
        <f>'Acct Summary 7-8'!C81</f>
        <v>2008401</v>
      </c>
      <c r="C9" s="1638">
        <f>'Acct Summary 7-8'!D81</f>
        <v>1204348</v>
      </c>
      <c r="D9" s="1638">
        <f>'Acct Summary 7-8'!F81</f>
        <v>89504</v>
      </c>
      <c r="E9" s="1638">
        <f>'Acct Summary 7-8'!I81</f>
        <v>1069662</v>
      </c>
      <c r="F9" s="1717">
        <f>SUM(B9:E9)</f>
        <v>4371915</v>
      </c>
    </row>
    <row r="10" spans="1:8" ht="16.5" customHeight="1" thickTop="1" x14ac:dyDescent="0.2">
      <c r="A10" s="1639"/>
      <c r="B10" s="1640"/>
      <c r="C10" s="2422" t="str">
        <f>IF(AND(F8&lt;0,F9&gt;=0,ABS(F8*3)&gt;ABS(F9)),A14,IF(AND(F8&lt;0,F9&gt;0,ABS(F8*3)&lt;=ABS(F9)),A15,IF(AND(F8&lt;0,F9&lt;0),A14,IF(F9=0,A17,A16))))</f>
        <v>Unbalanced -  however, a deficit reduction plan is not required at this time.</v>
      </c>
      <c r="D10" s="2423"/>
      <c r="E10" s="2423"/>
      <c r="F10" s="2424"/>
    </row>
    <row r="11" spans="1:8" ht="19.5" customHeight="1" x14ac:dyDescent="0.2">
      <c r="A11" s="1715"/>
      <c r="B11" s="1716"/>
      <c r="C11" s="2422"/>
      <c r="D11" s="2423"/>
      <c r="E11" s="2423"/>
      <c r="F11" s="2424"/>
      <c r="H11" s="1714"/>
    </row>
    <row r="12" spans="1:8" ht="19.5" customHeight="1" x14ac:dyDescent="0.2">
      <c r="A12" s="1715"/>
      <c r="B12" s="1716"/>
      <c r="C12" s="2422"/>
      <c r="D12" s="2423"/>
      <c r="E12" s="2423"/>
      <c r="F12" s="2424"/>
      <c r="H12" s="1714"/>
    </row>
    <row r="13" spans="1:8" ht="19.5" customHeight="1" x14ac:dyDescent="0.2">
      <c r="A13" s="1715"/>
      <c r="B13" s="1716"/>
      <c r="C13" s="2425"/>
      <c r="D13" s="2426"/>
      <c r="E13" s="2426"/>
      <c r="F13" s="2427"/>
      <c r="H13" s="1714"/>
    </row>
    <row r="14" spans="1:8" s="1587" customFormat="1" ht="0.75" customHeight="1" x14ac:dyDescent="0.2">
      <c r="A14" s="2421" t="s">
        <v>1850</v>
      </c>
      <c r="B14" s="2421"/>
      <c r="C14" s="2421"/>
      <c r="D14" s="2421"/>
      <c r="E14" s="242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7"/>
      <c r="B8" s="2438"/>
      <c r="C8" s="2438"/>
      <c r="D8" s="2439"/>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42" t="s">
        <v>1988</v>
      </c>
      <c r="D11" s="2443"/>
    </row>
    <row r="12" spans="1:4" s="4" customFormat="1" ht="12.75" x14ac:dyDescent="0.2">
      <c r="A12" s="1953"/>
      <c r="B12" s="228"/>
      <c r="C12" s="1952" t="s">
        <v>1987</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5" t="s">
        <v>359</v>
      </c>
      <c r="D27" s="2446"/>
    </row>
    <row r="28" spans="1:4" ht="12.75" x14ac:dyDescent="0.2">
      <c r="A28" s="231"/>
      <c r="B28" s="232">
        <v>2</v>
      </c>
      <c r="C28" s="2444" t="s">
        <v>2035</v>
      </c>
      <c r="D28" s="231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2037</v>
      </c>
      <c r="D31" s="1265" t="str">
        <f>IF(AND(COVER!J29="X",COVER!J30="X",COVER!L30&lt;&gt;"X"),"OK",IF(AND(COVER!J29="X",COVER!J30&lt;&gt;"X",COVER!L30="X"),"OK",IF(AND(COVER!L29="X",COVER!J30&lt;&gt;"X"),"OK","PLEASE CHECK YES or NO.")))</f>
        <v>OK</v>
      </c>
    </row>
    <row r="32" spans="1:4" x14ac:dyDescent="0.2">
      <c r="A32" s="233"/>
      <c r="B32" s="236"/>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7" t="s">
        <v>633</v>
      </c>
      <c r="D49" s="244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40" t="s">
        <v>920</v>
      </c>
      <c r="D62" s="244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40" t="s">
        <v>777</v>
      </c>
      <c r="D76" s="244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2" t="s">
        <v>1929</v>
      </c>
      <c r="B4" s="2473"/>
      <c r="C4" s="2473"/>
      <c r="D4" s="2473"/>
      <c r="E4" s="2473"/>
      <c r="F4" s="2473"/>
      <c r="G4" s="2473"/>
      <c r="H4" s="2473"/>
      <c r="I4" s="2473"/>
      <c r="J4" s="2473"/>
      <c r="K4" s="2473"/>
      <c r="L4" s="247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60" t="str">
        <f>COVER!A17</f>
        <v>LaSalle ESD 122</v>
      </c>
      <c r="B7" s="2461"/>
      <c r="C7" s="2461"/>
      <c r="D7" s="2474"/>
      <c r="E7" s="2475">
        <f>COVER!A13</f>
        <v>35050122002</v>
      </c>
      <c r="F7" s="2476"/>
      <c r="G7" s="2477" t="str">
        <f>COVER!T23</f>
        <v>066-004656</v>
      </c>
      <c r="H7" s="2478"/>
      <c r="I7" s="2478"/>
      <c r="J7" s="2478"/>
      <c r="K7" s="2478"/>
      <c r="L7" s="2479"/>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80"/>
      <c r="B9" s="2450"/>
      <c r="C9" s="2450"/>
      <c r="D9" s="2450"/>
      <c r="E9" s="2450"/>
      <c r="F9" s="2481"/>
      <c r="G9" s="2449" t="str">
        <f>COVER!T13</f>
        <v>NEWKIRK &amp; ASSOCIATES, INC.</v>
      </c>
      <c r="H9" s="2471"/>
      <c r="I9" s="2471"/>
      <c r="J9" s="2471"/>
      <c r="K9" s="2471"/>
      <c r="L9" s="2482"/>
    </row>
    <row r="10" spans="1:29" ht="13.5" customHeight="1" x14ac:dyDescent="0.2">
      <c r="A10" s="2457"/>
      <c r="B10" s="2458"/>
      <c r="C10" s="2458"/>
      <c r="D10" s="2458"/>
      <c r="E10" s="2458"/>
      <c r="F10" s="2459"/>
      <c r="G10" s="2449" t="str">
        <f>COVER!T17</f>
        <v>2 W. MAIN STREET</v>
      </c>
      <c r="H10" s="2463"/>
      <c r="I10" s="2463"/>
      <c r="J10" s="2463"/>
      <c r="K10" s="2463"/>
      <c r="L10" s="2464"/>
    </row>
    <row r="11" spans="1:29" ht="13.5" customHeight="1" x14ac:dyDescent="0.2">
      <c r="A11" s="2039" t="s">
        <v>2026</v>
      </c>
      <c r="B11" s="2040"/>
      <c r="C11" s="2019"/>
      <c r="D11" s="2043"/>
      <c r="E11" s="2019"/>
      <c r="F11" s="2020"/>
      <c r="G11" s="2449" t="str">
        <f>COVER!T19</f>
        <v>PLANO</v>
      </c>
      <c r="H11" s="2463"/>
      <c r="I11" s="2463"/>
      <c r="J11" s="1981" t="str">
        <f>COVER!X19</f>
        <v>IL</v>
      </c>
      <c r="K11" s="1981">
        <f>COVER!Z19</f>
        <v>60545</v>
      </c>
      <c r="L11" s="2023"/>
    </row>
    <row r="12" spans="1:29" ht="13.5" customHeight="1" x14ac:dyDescent="0.2">
      <c r="A12" s="2465" t="s">
        <v>2025</v>
      </c>
      <c r="B12" s="2466"/>
      <c r="C12" s="2466"/>
      <c r="D12" s="2466"/>
      <c r="E12" s="2466"/>
      <c r="F12" s="2467"/>
      <c r="G12" s="1984"/>
      <c r="H12" s="1309"/>
      <c r="I12" s="1309"/>
      <c r="J12" s="1309"/>
      <c r="K12" s="1309"/>
      <c r="L12" s="1985"/>
    </row>
    <row r="13" spans="1:29" ht="13.5" customHeight="1" x14ac:dyDescent="0.2">
      <c r="A13" s="2449"/>
      <c r="B13" s="2471"/>
      <c r="C13" s="2471"/>
      <c r="D13" s="2471"/>
      <c r="E13" s="1308"/>
      <c r="F13" s="2032"/>
      <c r="G13" s="2024" t="s">
        <v>2028</v>
      </c>
      <c r="H13" s="2025"/>
      <c r="I13" s="2468" t="str">
        <f>COVER!T25</f>
        <v>newkirkcpa@sbcglobal.net</v>
      </c>
      <c r="J13" s="2469"/>
      <c r="K13" s="2469"/>
      <c r="L13" s="2470"/>
    </row>
    <row r="14" spans="1:29" ht="13.5" customHeight="1" x14ac:dyDescent="0.2">
      <c r="A14" s="2449" t="str">
        <f>COVER!A19</f>
        <v>1165 ST. VINCENT AVENUE</v>
      </c>
      <c r="B14" s="2450"/>
      <c r="C14" s="2450"/>
      <c r="D14" s="2450"/>
      <c r="E14" s="2030">
        <v>0</v>
      </c>
      <c r="F14" s="1307"/>
      <c r="G14" s="2026" t="s">
        <v>1413</v>
      </c>
      <c r="H14" s="1290"/>
      <c r="I14" s="1290"/>
      <c r="J14" s="1290"/>
      <c r="K14" s="1290"/>
      <c r="L14" s="2022"/>
    </row>
    <row r="15" spans="1:29" ht="13.5" customHeight="1" x14ac:dyDescent="0.2">
      <c r="A15" s="2449" t="str">
        <f>COVER!A21</f>
        <v>LA SALLE</v>
      </c>
      <c r="B15" s="2463"/>
      <c r="C15" s="2463"/>
      <c r="D15" s="1289"/>
      <c r="E15" s="1986"/>
      <c r="F15" s="1306"/>
      <c r="G15" s="1980" t="str">
        <f>COVER!T15</f>
        <v>WILLIAM J. NEWKIRK</v>
      </c>
      <c r="H15" s="1290"/>
      <c r="I15" s="1290"/>
      <c r="J15" s="1290"/>
      <c r="K15" s="1290"/>
      <c r="L15" s="2022"/>
    </row>
    <row r="16" spans="1:29" ht="12.2" customHeight="1" x14ac:dyDescent="0.2">
      <c r="A16" s="2029" t="s">
        <v>2027</v>
      </c>
      <c r="B16" s="1557"/>
      <c r="C16" s="2031">
        <f>COVER!A25</f>
        <v>61301</v>
      </c>
      <c r="D16" s="2031"/>
      <c r="E16" s="2031"/>
      <c r="F16" s="2032"/>
      <c r="G16" s="2451"/>
      <c r="H16" s="2452"/>
      <c r="I16" s="2452"/>
      <c r="J16" s="2452"/>
      <c r="K16" s="2452"/>
      <c r="L16" s="2453"/>
    </row>
    <row r="17" spans="1:13" ht="12.2" customHeight="1" x14ac:dyDescent="0.2">
      <c r="A17" s="2454"/>
      <c r="B17" s="2455"/>
      <c r="C17" s="2455"/>
      <c r="D17" s="2455"/>
      <c r="E17" s="2455"/>
      <c r="F17" s="2456"/>
      <c r="G17" s="2026" t="s">
        <v>1412</v>
      </c>
      <c r="H17" s="1290"/>
      <c r="I17" s="1290"/>
      <c r="J17" s="1290"/>
      <c r="K17" s="2027" t="s">
        <v>1411</v>
      </c>
      <c r="L17" s="2020"/>
      <c r="M17" s="1305"/>
    </row>
    <row r="18" spans="1:13" ht="12.2" customHeight="1" x14ac:dyDescent="0.2">
      <c r="A18" s="2457"/>
      <c r="B18" s="2458"/>
      <c r="C18" s="2458"/>
      <c r="D18" s="2458"/>
      <c r="E18" s="2458"/>
      <c r="F18" s="2459"/>
      <c r="G18" s="2460" t="str">
        <f>COVER!T21</f>
        <v>630-552-1040</v>
      </c>
      <c r="H18" s="2461"/>
      <c r="I18" s="2461"/>
      <c r="J18" s="2461"/>
      <c r="K18" s="2460" t="str">
        <f>COVER!X21</f>
        <v>630-552-7399</v>
      </c>
      <c r="L18" s="246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115" zoomScaleNormal="115" workbookViewId="0">
      <selection activeCell="D57" sqref="D5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3" t="str">
        <f>'Single Audit Cover'!A7</f>
        <v>LaSalle ESD 122</v>
      </c>
      <c r="B1" s="2473"/>
      <c r="C1" s="2473"/>
      <c r="D1" s="2473"/>
    </row>
    <row r="2" spans="1:11" s="1979" customFormat="1" ht="12.75" x14ac:dyDescent="0.2">
      <c r="A2" s="2484">
        <f>'Single Audit Cover'!E7</f>
        <v>35050122002</v>
      </c>
      <c r="B2" s="2485"/>
      <c r="C2" s="2485"/>
      <c r="D2" s="2485"/>
    </row>
    <row r="3" spans="1:11" s="1979" customFormat="1" ht="12.75" x14ac:dyDescent="0.2">
      <c r="A3" s="2483" t="s">
        <v>2013</v>
      </c>
      <c r="B3" s="2473"/>
      <c r="C3" s="2473"/>
      <c r="D3" s="2473"/>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8" t="str">
        <f>'Single Audit Cover'!A7</f>
        <v>LaSalle ESD 122</v>
      </c>
      <c r="B1" s="2488"/>
      <c r="C1" s="2488"/>
      <c r="D1" s="2488"/>
      <c r="E1" s="2488"/>
    </row>
    <row r="2" spans="1:5" x14ac:dyDescent="0.2">
      <c r="A2" s="2489">
        <f>'Single Audit Cover'!E7</f>
        <v>35050122002</v>
      </c>
      <c r="B2" s="2489"/>
      <c r="C2" s="2489"/>
      <c r="D2" s="2489"/>
      <c r="E2" s="248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1098083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-39441</v>
      </c>
    </row>
    <row r="19" spans="1:4" ht="13.5" thickBot="1" x14ac:dyDescent="0.25">
      <c r="A19" s="1359" t="s">
        <v>1498</v>
      </c>
      <c r="D19" s="1358">
        <f>SUM(D10:D17)</f>
        <v>1058642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0"/>
      <c r="B24" s="2491"/>
      <c r="D24" s="1351"/>
    </row>
    <row r="25" spans="1:4" x14ac:dyDescent="0.2">
      <c r="A25" s="2486"/>
      <c r="B25" s="2487"/>
      <c r="D25" s="1351"/>
    </row>
    <row r="26" spans="1:4" x14ac:dyDescent="0.2">
      <c r="A26" s="2486"/>
      <c r="B26" s="2487"/>
      <c r="D26" s="1351"/>
    </row>
    <row r="27" spans="1:4" x14ac:dyDescent="0.2">
      <c r="A27" s="2486"/>
      <c r="B27" s="2487"/>
      <c r="D27" s="1351"/>
    </row>
    <row r="28" spans="1:4" x14ac:dyDescent="0.2">
      <c r="A28" s="2486"/>
      <c r="B28" s="2487"/>
      <c r="D28" s="1351"/>
    </row>
    <row r="29" spans="1:4" x14ac:dyDescent="0.2">
      <c r="A29" s="2486"/>
      <c r="B29" s="2487"/>
      <c r="D29" s="1351"/>
    </row>
    <row r="30" spans="1:4" x14ac:dyDescent="0.2">
      <c r="A30" s="2486"/>
      <c r="B30" s="2487"/>
      <c r="D30" s="1351"/>
    </row>
    <row r="32" spans="1:4" x14ac:dyDescent="0.2">
      <c r="A32" s="1357" t="s">
        <v>1496</v>
      </c>
      <c r="D32" s="1356">
        <f>SUM(D19:D30)</f>
        <v>1058642</v>
      </c>
    </row>
    <row r="33" spans="1:4" x14ac:dyDescent="0.2">
      <c r="D33" s="1355"/>
    </row>
    <row r="34" spans="1:4" x14ac:dyDescent="0.2">
      <c r="A34" s="1346" t="s">
        <v>1495</v>
      </c>
    </row>
    <row r="35" spans="1:4" x14ac:dyDescent="0.2">
      <c r="A35" s="1346" t="s">
        <v>1494</v>
      </c>
      <c r="B35" s="1348" t="s">
        <v>1493</v>
      </c>
      <c r="D35" s="1354">
        <f>+' SEFA (4)'!F24</f>
        <v>1058641</v>
      </c>
    </row>
    <row r="37" spans="1:4" x14ac:dyDescent="0.2">
      <c r="A37" s="1353" t="s">
        <v>1492</v>
      </c>
    </row>
    <row r="39" spans="1:4" ht="13.35" customHeight="1" x14ac:dyDescent="0.2">
      <c r="A39" s="1352" t="s">
        <v>1491</v>
      </c>
    </row>
    <row r="40" spans="1:4" x14ac:dyDescent="0.2">
      <c r="A40" s="2486" t="s">
        <v>2174</v>
      </c>
      <c r="B40" s="2487"/>
      <c r="D40" s="1351">
        <v>1</v>
      </c>
    </row>
    <row r="41" spans="1:4" x14ac:dyDescent="0.2">
      <c r="A41" s="2486"/>
      <c r="B41" s="2487"/>
      <c r="D41" s="1350"/>
    </row>
    <row r="42" spans="1:4" x14ac:dyDescent="0.2">
      <c r="A42" s="2486"/>
      <c r="B42" s="2487"/>
      <c r="D42" s="1350"/>
    </row>
    <row r="43" spans="1:4" x14ac:dyDescent="0.2">
      <c r="A43" s="2486"/>
      <c r="B43" s="2487"/>
      <c r="D43" s="1350"/>
    </row>
    <row r="44" spans="1:4" x14ac:dyDescent="0.2">
      <c r="A44" s="2486"/>
      <c r="B44" s="2487"/>
      <c r="D44" s="1350"/>
    </row>
    <row r="45" spans="1:4" x14ac:dyDescent="0.2">
      <c r="A45" s="2486"/>
      <c r="B45" s="2487"/>
      <c r="D45" s="1350"/>
    </row>
    <row r="47" spans="1:4" x14ac:dyDescent="0.2">
      <c r="B47" s="1349" t="s">
        <v>1490</v>
      </c>
      <c r="C47" s="1349"/>
      <c r="D47" s="1982">
        <f>SUM(D35:D45)</f>
        <v>1058642</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0" zoomScale="110" zoomScaleNormal="110" workbookViewId="0">
      <selection activeCell="B7" sqref="B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2" t="str">
        <f>'Single Audit Cover'!A7</f>
        <v>LaSalle ESD 122</v>
      </c>
      <c r="C1" s="2493"/>
      <c r="D1" s="2493"/>
      <c r="E1" s="2493"/>
      <c r="F1" s="2493"/>
      <c r="G1" s="2493"/>
      <c r="H1" s="2493"/>
      <c r="I1" s="2493"/>
      <c r="J1" s="2493"/>
      <c r="K1" s="2493"/>
    </row>
    <row r="2" spans="2:12" ht="15" x14ac:dyDescent="0.2">
      <c r="B2" s="2494">
        <f>'Single Audit Cover'!E7</f>
        <v>35050122002</v>
      </c>
      <c r="C2" s="2494"/>
      <c r="D2" s="2494"/>
      <c r="E2" s="2494"/>
      <c r="F2" s="2494"/>
      <c r="G2" s="2494"/>
      <c r="H2" s="2494"/>
      <c r="I2" s="2494"/>
      <c r="J2" s="2494"/>
      <c r="K2" s="2494"/>
      <c r="L2" s="1421"/>
    </row>
    <row r="3" spans="2:12" ht="15" x14ac:dyDescent="0.2">
      <c r="B3" s="2495" t="s">
        <v>1474</v>
      </c>
      <c r="C3" s="2495"/>
      <c r="D3" s="2495"/>
      <c r="E3" s="2495"/>
      <c r="F3" s="2495"/>
      <c r="G3" s="2495"/>
      <c r="H3" s="2495"/>
      <c r="I3" s="2495"/>
      <c r="J3" s="2495"/>
      <c r="K3" s="2495"/>
      <c r="L3" s="1421"/>
    </row>
    <row r="4" spans="2:12" ht="15" x14ac:dyDescent="0.2">
      <c r="B4" s="2472" t="str">
        <f>'[1]Single Audit Cover'!A4</f>
        <v>Year Ending June 30, 2016</v>
      </c>
      <c r="C4" s="2472"/>
      <c r="D4" s="2472"/>
      <c r="E4" s="2472"/>
      <c r="F4" s="2472"/>
      <c r="G4" s="2472"/>
      <c r="H4" s="2472"/>
      <c r="I4" s="2472"/>
      <c r="J4" s="2472"/>
      <c r="K4" s="2472"/>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2128</v>
      </c>
      <c r="C10" s="1394"/>
      <c r="D10" s="1393"/>
      <c r="E10" s="1392"/>
      <c r="F10" s="1392"/>
      <c r="G10" s="1392"/>
      <c r="H10" s="1392"/>
      <c r="I10" s="1392"/>
      <c r="J10" s="1392"/>
      <c r="K10" s="1392"/>
    </row>
    <row r="11" spans="2:12" ht="20.100000000000001" customHeight="1" x14ac:dyDescent="0.2">
      <c r="B11" s="1391" t="s">
        <v>2129</v>
      </c>
      <c r="C11" s="1390"/>
      <c r="D11" s="1389"/>
      <c r="E11" s="1388"/>
      <c r="F11" s="1388"/>
      <c r="G11" s="1388"/>
      <c r="H11" s="1388"/>
      <c r="I11" s="1388"/>
      <c r="J11" s="1388"/>
      <c r="K11" s="1388"/>
    </row>
    <row r="12" spans="2:12" ht="20.100000000000001" customHeight="1" x14ac:dyDescent="0.2">
      <c r="B12" s="1391" t="s">
        <v>2118</v>
      </c>
      <c r="C12" s="1390">
        <v>10.555</v>
      </c>
      <c r="D12" s="1389" t="s">
        <v>2122</v>
      </c>
      <c r="E12" s="2064">
        <v>275475</v>
      </c>
      <c r="F12" s="2064">
        <v>55201</v>
      </c>
      <c r="G12" s="2064">
        <v>275475</v>
      </c>
      <c r="H12" s="2064">
        <v>55201</v>
      </c>
      <c r="I12" s="2064">
        <v>0</v>
      </c>
      <c r="J12" s="2064">
        <f>+H12+G12</f>
        <v>330676</v>
      </c>
      <c r="K12" s="1388" t="s">
        <v>2116</v>
      </c>
    </row>
    <row r="13" spans="2:12" ht="20.100000000000001" customHeight="1" x14ac:dyDescent="0.2">
      <c r="B13" s="1391" t="s">
        <v>2118</v>
      </c>
      <c r="C13" s="1390">
        <v>10.555</v>
      </c>
      <c r="D13" s="1389" t="s">
        <v>2123</v>
      </c>
      <c r="E13" s="2064">
        <v>0</v>
      </c>
      <c r="F13" s="2064">
        <v>231040</v>
      </c>
      <c r="G13" s="2064">
        <v>0</v>
      </c>
      <c r="H13" s="2064">
        <v>231040</v>
      </c>
      <c r="I13" s="2064">
        <v>0</v>
      </c>
      <c r="J13" s="2064">
        <v>0</v>
      </c>
      <c r="K13" s="1388" t="s">
        <v>2116</v>
      </c>
    </row>
    <row r="14" spans="2:12" ht="20.100000000000001" customHeight="1" x14ac:dyDescent="0.2">
      <c r="B14" s="1391" t="s">
        <v>2120</v>
      </c>
      <c r="C14" s="1390">
        <v>10.555</v>
      </c>
      <c r="D14" s="1389">
        <v>2015</v>
      </c>
      <c r="E14" s="2064">
        <v>13593</v>
      </c>
      <c r="F14" s="2064">
        <v>0</v>
      </c>
      <c r="G14" s="2064">
        <v>13593</v>
      </c>
      <c r="H14" s="2064">
        <v>0</v>
      </c>
      <c r="I14" s="2064">
        <v>0</v>
      </c>
      <c r="J14" s="2064">
        <f>+H14+G14</f>
        <v>13593</v>
      </c>
      <c r="K14" s="1388" t="s">
        <v>2116</v>
      </c>
    </row>
    <row r="15" spans="2:12" ht="20.100000000000001" customHeight="1" x14ac:dyDescent="0.2">
      <c r="B15" s="1391" t="s">
        <v>2121</v>
      </c>
      <c r="C15" s="1390">
        <v>10.555</v>
      </c>
      <c r="D15" s="1389">
        <v>2015</v>
      </c>
      <c r="E15" s="2064">
        <v>24134</v>
      </c>
      <c r="F15" s="2064">
        <v>0</v>
      </c>
      <c r="G15" s="2064">
        <v>24134</v>
      </c>
      <c r="H15" s="2064">
        <v>0</v>
      </c>
      <c r="I15" s="2064">
        <v>0</v>
      </c>
      <c r="J15" s="2064">
        <f>+H15+G15</f>
        <v>24134</v>
      </c>
      <c r="K15" s="1388" t="s">
        <v>2116</v>
      </c>
    </row>
    <row r="16" spans="2:12" ht="20.100000000000001" customHeight="1" x14ac:dyDescent="0.2">
      <c r="B16" s="1391" t="s">
        <v>2119</v>
      </c>
      <c r="C16" s="1390">
        <v>10.553000000000001</v>
      </c>
      <c r="D16" s="1389" t="s">
        <v>2124</v>
      </c>
      <c r="E16" s="2064">
        <v>67919</v>
      </c>
      <c r="F16" s="2064">
        <v>16750</v>
      </c>
      <c r="G16" s="2064">
        <v>67919</v>
      </c>
      <c r="H16" s="2064">
        <v>16750</v>
      </c>
      <c r="I16" s="2064">
        <v>0</v>
      </c>
      <c r="J16" s="2064">
        <f>+H16+G16</f>
        <v>84669</v>
      </c>
      <c r="K16" s="1388" t="s">
        <v>2116</v>
      </c>
    </row>
    <row r="17" spans="2:12" ht="20.100000000000001" customHeight="1" x14ac:dyDescent="0.2">
      <c r="B17" s="1391" t="s">
        <v>2119</v>
      </c>
      <c r="C17" s="1390">
        <v>10.553000000000001</v>
      </c>
      <c r="D17" s="1389" t="s">
        <v>2125</v>
      </c>
      <c r="E17" s="2064">
        <v>0</v>
      </c>
      <c r="F17" s="2064">
        <v>69792</v>
      </c>
      <c r="G17" s="2064">
        <v>0</v>
      </c>
      <c r="H17" s="2064">
        <v>69792</v>
      </c>
      <c r="I17" s="2064">
        <v>0</v>
      </c>
      <c r="J17" s="2064">
        <v>0</v>
      </c>
      <c r="K17" s="1388" t="s">
        <v>2116</v>
      </c>
    </row>
    <row r="18" spans="2:12" ht="20.100000000000001" customHeight="1" x14ac:dyDescent="0.2">
      <c r="B18" s="1391" t="s">
        <v>2126</v>
      </c>
      <c r="C18" s="1390"/>
      <c r="D18" s="1389"/>
      <c r="E18" s="2064">
        <f t="shared" ref="E18:J18" si="0">SUM(E12:E17)</f>
        <v>381121</v>
      </c>
      <c r="F18" s="2064">
        <f t="shared" si="0"/>
        <v>372783</v>
      </c>
      <c r="G18" s="2064">
        <f t="shared" si="0"/>
        <v>381121</v>
      </c>
      <c r="H18" s="2064">
        <f t="shared" si="0"/>
        <v>372783</v>
      </c>
      <c r="I18" s="2064">
        <f t="shared" si="0"/>
        <v>0</v>
      </c>
      <c r="J18" s="2064">
        <f t="shared" si="0"/>
        <v>453072</v>
      </c>
      <c r="K18" s="2064"/>
    </row>
    <row r="19" spans="2:12" ht="20.100000000000001" customHeight="1" x14ac:dyDescent="0.2">
      <c r="B19" s="1391"/>
      <c r="C19" s="1390"/>
      <c r="D19" s="1389"/>
      <c r="E19" s="2064"/>
      <c r="F19" s="2064"/>
      <c r="G19" s="2064"/>
      <c r="H19" s="2064"/>
      <c r="I19" s="2064"/>
      <c r="J19" s="2064"/>
      <c r="K19" s="2064"/>
    </row>
    <row r="20" spans="2:12" ht="20.100000000000001" customHeight="1" x14ac:dyDescent="0.2">
      <c r="B20" s="1391" t="s">
        <v>2127</v>
      </c>
      <c r="C20" s="1390"/>
      <c r="D20" s="1389"/>
      <c r="E20" s="2064"/>
      <c r="F20" s="2064"/>
      <c r="G20" s="2064"/>
      <c r="H20" s="2064"/>
      <c r="I20" s="2064"/>
      <c r="J20" s="2064"/>
      <c r="K20" s="2064"/>
    </row>
    <row r="21" spans="2:12" ht="20.100000000000001" customHeight="1" x14ac:dyDescent="0.2">
      <c r="B21" s="1391" t="s">
        <v>2130</v>
      </c>
      <c r="C21" s="1390"/>
      <c r="D21" s="1389"/>
      <c r="E21" s="2064"/>
      <c r="F21" s="2064"/>
      <c r="G21" s="2064"/>
      <c r="H21" s="2064"/>
      <c r="I21" s="2064"/>
      <c r="J21" s="2064"/>
      <c r="K21" s="2064"/>
    </row>
    <row r="22" spans="2:12" ht="20.100000000000001" customHeight="1" x14ac:dyDescent="0.2">
      <c r="B22" s="1391" t="s">
        <v>2131</v>
      </c>
      <c r="C22" s="1390" t="s">
        <v>2132</v>
      </c>
      <c r="D22" s="1389" t="s">
        <v>2133</v>
      </c>
      <c r="E22" s="2064">
        <v>23085</v>
      </c>
      <c r="F22" s="2064">
        <v>0</v>
      </c>
      <c r="G22" s="2064">
        <v>23085</v>
      </c>
      <c r="H22" s="2064">
        <v>0</v>
      </c>
      <c r="I22" s="2064">
        <v>0</v>
      </c>
      <c r="J22" s="2064">
        <v>23085</v>
      </c>
      <c r="K22" s="2064">
        <v>23085</v>
      </c>
    </row>
    <row r="23" spans="2:12" ht="20.100000000000001" customHeight="1" x14ac:dyDescent="0.2">
      <c r="B23" s="1391" t="s">
        <v>2131</v>
      </c>
      <c r="C23" s="1390" t="s">
        <v>2132</v>
      </c>
      <c r="D23" s="1389" t="s">
        <v>2134</v>
      </c>
      <c r="E23" s="2064">
        <v>0</v>
      </c>
      <c r="F23" s="2064">
        <v>20207</v>
      </c>
      <c r="G23" s="2064">
        <v>0</v>
      </c>
      <c r="H23" s="2064">
        <v>20207</v>
      </c>
      <c r="I23" s="2064">
        <v>0</v>
      </c>
      <c r="J23" s="2064">
        <v>20207</v>
      </c>
      <c r="K23" s="2064">
        <v>20207</v>
      </c>
    </row>
    <row r="24" spans="2:12" ht="20.100000000000001" customHeight="1" x14ac:dyDescent="0.2">
      <c r="B24" s="1391" t="s">
        <v>2135</v>
      </c>
      <c r="C24" s="1390"/>
      <c r="D24" s="1389"/>
      <c r="E24" s="2064">
        <f>SUM(E22:E23)</f>
        <v>23085</v>
      </c>
      <c r="F24" s="2064">
        <f>SUM(F22:F23)</f>
        <v>20207</v>
      </c>
      <c r="G24" s="2064">
        <f>SUM(G22:G23)</f>
        <v>23085</v>
      </c>
      <c r="H24" s="2064">
        <f>SUM(H22:H23)</f>
        <v>20207</v>
      </c>
      <c r="I24" s="2064">
        <f>SUM(I22:I23)</f>
        <v>0</v>
      </c>
      <c r="J24" s="2064">
        <v>0</v>
      </c>
      <c r="K24" s="2064">
        <v>0</v>
      </c>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E10" sqref="E1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2" t="str">
        <f>'Single Audit Cover'!A7</f>
        <v>LaSalle ESD 122</v>
      </c>
      <c r="C1" s="2493"/>
      <c r="D1" s="2493"/>
      <c r="E1" s="2493"/>
      <c r="F1" s="2493"/>
      <c r="G1" s="2493"/>
      <c r="H1" s="2493"/>
      <c r="I1" s="2493"/>
      <c r="J1" s="2493"/>
      <c r="K1" s="2493"/>
    </row>
    <row r="2" spans="2:12" ht="15" x14ac:dyDescent="0.2">
      <c r="B2" s="2494">
        <f>'Single Audit Cover'!E7</f>
        <v>35050122002</v>
      </c>
      <c r="C2" s="2494"/>
      <c r="D2" s="2494"/>
      <c r="E2" s="2494"/>
      <c r="F2" s="2494"/>
      <c r="G2" s="2494"/>
      <c r="H2" s="2494"/>
      <c r="I2" s="2494"/>
      <c r="J2" s="2494"/>
      <c r="K2" s="2494"/>
      <c r="L2" s="1421"/>
    </row>
    <row r="3" spans="2:12" ht="15" x14ac:dyDescent="0.2">
      <c r="B3" s="2495" t="s">
        <v>1474</v>
      </c>
      <c r="C3" s="2495"/>
      <c r="D3" s="2495"/>
      <c r="E3" s="2495"/>
      <c r="F3" s="2495"/>
      <c r="G3" s="2495"/>
      <c r="H3" s="2495"/>
      <c r="I3" s="2495"/>
      <c r="J3" s="2495"/>
      <c r="K3" s="2495"/>
      <c r="L3" s="1421"/>
    </row>
    <row r="4" spans="2:12" ht="15" x14ac:dyDescent="0.2">
      <c r="B4" s="2472" t="str">
        <f>'[1]Single Audit Cover'!A4</f>
        <v>Year Ending June 30, 2016</v>
      </c>
      <c r="C4" s="2472"/>
      <c r="D4" s="2472"/>
      <c r="E4" s="2472"/>
      <c r="F4" s="2472"/>
      <c r="G4" s="2472"/>
      <c r="H4" s="2472"/>
      <c r="I4" s="2472"/>
      <c r="J4" s="2472"/>
      <c r="K4" s="2472"/>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2136</v>
      </c>
      <c r="C10" s="1394" t="s">
        <v>2138</v>
      </c>
      <c r="D10" s="1393" t="s">
        <v>2139</v>
      </c>
      <c r="E10" s="2066">
        <v>0</v>
      </c>
      <c r="F10" s="2066">
        <v>293287</v>
      </c>
      <c r="G10" s="2066">
        <v>0</v>
      </c>
      <c r="H10" s="2066">
        <v>418021</v>
      </c>
      <c r="I10" s="2066">
        <v>0</v>
      </c>
      <c r="J10" s="2066"/>
      <c r="K10" s="2066">
        <v>419726</v>
      </c>
    </row>
    <row r="11" spans="2:12" ht="20.100000000000001" customHeight="1" x14ac:dyDescent="0.2">
      <c r="B11" s="1391" t="s">
        <v>2136</v>
      </c>
      <c r="C11" s="1390" t="s">
        <v>2138</v>
      </c>
      <c r="D11" s="1389" t="s">
        <v>2140</v>
      </c>
      <c r="E11" s="2064">
        <v>258801</v>
      </c>
      <c r="F11" s="2064">
        <v>181561</v>
      </c>
      <c r="G11" s="2064">
        <v>440362</v>
      </c>
      <c r="H11" s="2064">
        <v>0</v>
      </c>
      <c r="I11" s="2064">
        <v>0</v>
      </c>
      <c r="J11" s="2064">
        <v>440362</v>
      </c>
      <c r="K11" s="2064">
        <v>440362</v>
      </c>
    </row>
    <row r="12" spans="2:12" ht="20.100000000000001" customHeight="1" x14ac:dyDescent="0.2">
      <c r="B12" s="1391" t="s">
        <v>2137</v>
      </c>
      <c r="C12" s="1390"/>
      <c r="D12" s="1389"/>
      <c r="E12" s="2064">
        <f>SUM(E10:E11)</f>
        <v>258801</v>
      </c>
      <c r="F12" s="2064">
        <f>SUM(F10:F11)</f>
        <v>474848</v>
      </c>
      <c r="G12" s="2064">
        <f>SUM(G10:G11)</f>
        <v>440362</v>
      </c>
      <c r="H12" s="2064">
        <f>SUM(H10:H11)</f>
        <v>418021</v>
      </c>
      <c r="I12" s="2064">
        <f>SUM(I10:I11)</f>
        <v>0</v>
      </c>
      <c r="J12" s="2064">
        <f>SUM(J11)</f>
        <v>440362</v>
      </c>
      <c r="K12" s="2064">
        <f>SUM(K10:K11)</f>
        <v>860088</v>
      </c>
    </row>
    <row r="13" spans="2:12" ht="20.100000000000001" customHeight="1" x14ac:dyDescent="0.2">
      <c r="B13" s="1391"/>
      <c r="C13" s="1390"/>
      <c r="D13" s="1389"/>
      <c r="E13" s="2064"/>
      <c r="F13" s="2064"/>
      <c r="G13" s="2064"/>
      <c r="H13" s="2064"/>
      <c r="I13" s="2064"/>
      <c r="J13" s="2064"/>
      <c r="K13" s="2064"/>
    </row>
    <row r="14" spans="2:12" ht="20.100000000000001" customHeight="1" x14ac:dyDescent="0.2">
      <c r="B14" s="1391" t="s">
        <v>2141</v>
      </c>
      <c r="C14" s="1390">
        <v>84.364999999999995</v>
      </c>
      <c r="D14" s="1389" t="s">
        <v>2143</v>
      </c>
      <c r="E14" s="2064">
        <v>0</v>
      </c>
      <c r="F14" s="2064">
        <v>14036</v>
      </c>
      <c r="G14" s="2064">
        <v>0</v>
      </c>
      <c r="H14" s="2064">
        <v>17468</v>
      </c>
      <c r="I14" s="2064">
        <v>0</v>
      </c>
      <c r="J14" s="2064">
        <v>17468</v>
      </c>
      <c r="K14" s="2064">
        <v>17500</v>
      </c>
    </row>
    <row r="15" spans="2:12" ht="20.100000000000001" customHeight="1" x14ac:dyDescent="0.2">
      <c r="B15" s="1391" t="s">
        <v>2141</v>
      </c>
      <c r="C15" s="1390">
        <v>84.364999999999995</v>
      </c>
      <c r="D15" s="1389" t="s">
        <v>2144</v>
      </c>
      <c r="E15" s="2064">
        <v>13337</v>
      </c>
      <c r="F15" s="2064">
        <v>5607</v>
      </c>
      <c r="G15" s="2064">
        <v>18994</v>
      </c>
      <c r="H15" s="2064">
        <v>0</v>
      </c>
      <c r="I15" s="2064">
        <v>0</v>
      </c>
      <c r="J15" s="2064">
        <v>18944</v>
      </c>
      <c r="K15" s="2064">
        <v>18944</v>
      </c>
    </row>
    <row r="16" spans="2:12" ht="20.100000000000001" customHeight="1" x14ac:dyDescent="0.2">
      <c r="B16" s="1391" t="s">
        <v>2142</v>
      </c>
      <c r="C16" s="1390"/>
      <c r="D16" s="1389"/>
      <c r="E16" s="2064">
        <f>SUM(E14:E15)</f>
        <v>13337</v>
      </c>
      <c r="F16" s="2064">
        <f>SUM(F14:F15)</f>
        <v>19643</v>
      </c>
      <c r="G16" s="2064">
        <f>SUM(G14:G15)</f>
        <v>18994</v>
      </c>
      <c r="H16" s="2064">
        <f>SUM(H14:H15)</f>
        <v>17468</v>
      </c>
      <c r="I16" s="2064">
        <v>0</v>
      </c>
      <c r="J16" s="2064">
        <f>SUM(J14:J15)</f>
        <v>36412</v>
      </c>
      <c r="K16" s="2064">
        <f>SUM(K14:K15)</f>
        <v>36444</v>
      </c>
    </row>
    <row r="17" spans="2:12" ht="20.100000000000001" customHeight="1" x14ac:dyDescent="0.2">
      <c r="B17" s="1391"/>
      <c r="C17" s="1390"/>
      <c r="D17" s="1389"/>
      <c r="E17" s="2064"/>
      <c r="F17" s="2064"/>
      <c r="G17" s="2064"/>
      <c r="H17" s="2064"/>
      <c r="I17" s="2064"/>
      <c r="J17" s="2064"/>
      <c r="K17" s="2064"/>
    </row>
    <row r="18" spans="2:12" ht="20.100000000000001" customHeight="1" x14ac:dyDescent="0.2">
      <c r="B18" s="1391" t="s">
        <v>2145</v>
      </c>
      <c r="C18" s="1390" t="s">
        <v>2147</v>
      </c>
      <c r="D18" s="1389" t="s">
        <v>2148</v>
      </c>
      <c r="E18" s="2064">
        <v>0</v>
      </c>
      <c r="F18" s="2064">
        <v>43447</v>
      </c>
      <c r="G18" s="2064">
        <v>0</v>
      </c>
      <c r="H18" s="2064">
        <v>59655</v>
      </c>
      <c r="I18" s="2064">
        <v>0</v>
      </c>
      <c r="J18" s="2064"/>
      <c r="K18" s="2064">
        <v>65560</v>
      </c>
    </row>
    <row r="19" spans="2:12" ht="20.100000000000001" customHeight="1" x14ac:dyDescent="0.2">
      <c r="B19" s="1391" t="s">
        <v>2145</v>
      </c>
      <c r="C19" s="1390" t="s">
        <v>2147</v>
      </c>
      <c r="D19" s="1389" t="s">
        <v>2149</v>
      </c>
      <c r="E19" s="2064">
        <v>51196</v>
      </c>
      <c r="F19" s="2064">
        <v>14819</v>
      </c>
      <c r="G19" s="2064">
        <v>66015</v>
      </c>
      <c r="H19" s="2064">
        <v>0</v>
      </c>
      <c r="I19" s="2064">
        <v>0</v>
      </c>
      <c r="J19" s="2064">
        <v>66015</v>
      </c>
      <c r="K19" s="2064">
        <v>66015</v>
      </c>
    </row>
    <row r="20" spans="2:12" ht="20.100000000000001" customHeight="1" x14ac:dyDescent="0.2">
      <c r="B20" s="1391" t="s">
        <v>2146</v>
      </c>
      <c r="C20" s="1390"/>
      <c r="D20" s="1389"/>
      <c r="E20" s="2064">
        <f>SUM(E18:E19)</f>
        <v>51196</v>
      </c>
      <c r="F20" s="2064">
        <f>SUM(F18:F19)</f>
        <v>58266</v>
      </c>
      <c r="G20" s="2064">
        <f>SUM(G18:G19)</f>
        <v>66015</v>
      </c>
      <c r="H20" s="2064">
        <f>SUM(H18:H19)</f>
        <v>59655</v>
      </c>
      <c r="I20" s="2064"/>
      <c r="J20" s="2064"/>
      <c r="K20" s="2064">
        <f>SUM(K18:K19)</f>
        <v>131575</v>
      </c>
    </row>
    <row r="21" spans="2:12" ht="20.100000000000001" customHeight="1" x14ac:dyDescent="0.2">
      <c r="B21" s="1391"/>
      <c r="C21" s="1390"/>
      <c r="D21" s="1389"/>
      <c r="E21" s="2064"/>
      <c r="F21" s="2064"/>
      <c r="G21" s="2064"/>
      <c r="H21" s="2064"/>
      <c r="I21" s="2064"/>
      <c r="J21" s="2064"/>
      <c r="K21" s="2064"/>
    </row>
    <row r="22" spans="2:12" ht="20.100000000000001" customHeight="1" x14ac:dyDescent="0.2">
      <c r="B22" s="1391"/>
      <c r="C22" s="1390"/>
      <c r="D22" s="1389"/>
      <c r="E22" s="2064"/>
      <c r="F22" s="2064"/>
      <c r="G22" s="2064"/>
      <c r="H22" s="2064"/>
      <c r="I22" s="2064"/>
      <c r="J22" s="2064"/>
      <c r="K22" s="2064"/>
    </row>
    <row r="23" spans="2:12" ht="20.100000000000001" customHeight="1" x14ac:dyDescent="0.2">
      <c r="B23" s="1391"/>
      <c r="C23" s="1390"/>
      <c r="D23" s="1389"/>
      <c r="E23" s="2064"/>
      <c r="F23" s="2064"/>
      <c r="G23" s="2064"/>
      <c r="H23" s="2064"/>
      <c r="I23" s="2064"/>
      <c r="J23" s="2064"/>
      <c r="K23" s="2064"/>
    </row>
    <row r="24" spans="2:12" ht="20.100000000000001" customHeight="1" x14ac:dyDescent="0.2">
      <c r="B24" s="1391"/>
      <c r="C24" s="1390"/>
      <c r="D24" s="1389"/>
      <c r="E24" s="2064"/>
      <c r="F24" s="2064"/>
      <c r="G24" s="2064"/>
      <c r="H24" s="2064"/>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6" zoomScale="110" zoomScaleNormal="110" workbookViewId="0">
      <selection activeCell="H22" sqref="H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2" t="str">
        <f>'Single Audit Cover'!A7</f>
        <v>LaSalle ESD 122</v>
      </c>
      <c r="C1" s="2493"/>
      <c r="D1" s="2493"/>
      <c r="E1" s="2493"/>
      <c r="F1" s="2493"/>
      <c r="G1" s="2493"/>
      <c r="H1" s="2493"/>
      <c r="I1" s="2493"/>
      <c r="J1" s="2493"/>
      <c r="K1" s="2493"/>
    </row>
    <row r="2" spans="2:12" ht="15" x14ac:dyDescent="0.2">
      <c r="B2" s="2494">
        <f>'Single Audit Cover'!E7</f>
        <v>35050122002</v>
      </c>
      <c r="C2" s="2494"/>
      <c r="D2" s="2494"/>
      <c r="E2" s="2494"/>
      <c r="F2" s="2494"/>
      <c r="G2" s="2494"/>
      <c r="H2" s="2494"/>
      <c r="I2" s="2494"/>
      <c r="J2" s="2494"/>
      <c r="K2" s="2494"/>
      <c r="L2" s="1421"/>
    </row>
    <row r="3" spans="2:12" ht="15" x14ac:dyDescent="0.2">
      <c r="B3" s="2495" t="s">
        <v>1474</v>
      </c>
      <c r="C3" s="2495"/>
      <c r="D3" s="2495"/>
      <c r="E3" s="2495"/>
      <c r="F3" s="2495"/>
      <c r="G3" s="2495"/>
      <c r="H3" s="2495"/>
      <c r="I3" s="2495"/>
      <c r="J3" s="2495"/>
      <c r="K3" s="2495"/>
      <c r="L3" s="1421"/>
    </row>
    <row r="4" spans="2:12" ht="15" x14ac:dyDescent="0.2">
      <c r="B4" s="2472" t="str">
        <f>'[1]Single Audit Cover'!A4</f>
        <v>Year Ending June 30, 2016</v>
      </c>
      <c r="C4" s="2472"/>
      <c r="D4" s="2472"/>
      <c r="E4" s="2472"/>
      <c r="F4" s="2472"/>
      <c r="G4" s="2472"/>
      <c r="H4" s="2472"/>
      <c r="I4" s="2472"/>
      <c r="J4" s="2472"/>
      <c r="K4" s="2472"/>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2150</v>
      </c>
      <c r="C10" s="1394"/>
      <c r="D10" s="1393"/>
      <c r="E10" s="2066"/>
      <c r="F10" s="2066"/>
      <c r="G10" s="2066"/>
      <c r="H10" s="2066"/>
      <c r="I10" s="2066"/>
      <c r="J10" s="2066"/>
      <c r="K10" s="2066"/>
    </row>
    <row r="11" spans="2:12" ht="20.100000000000001" customHeight="1" x14ac:dyDescent="0.2">
      <c r="B11" s="1391" t="s">
        <v>2151</v>
      </c>
      <c r="C11" s="1390"/>
      <c r="D11" s="1389"/>
      <c r="E11" s="2064"/>
      <c r="F11" s="2064"/>
      <c r="G11" s="2064"/>
      <c r="H11" s="2064"/>
      <c r="I11" s="2064"/>
      <c r="J11" s="2064"/>
      <c r="K11" s="2064"/>
    </row>
    <row r="12" spans="2:12" ht="20.100000000000001" customHeight="1" x14ac:dyDescent="0.2">
      <c r="B12" s="1391" t="s">
        <v>2152</v>
      </c>
      <c r="C12" s="1390"/>
      <c r="D12" s="1389"/>
      <c r="E12" s="2064"/>
      <c r="F12" s="2064"/>
      <c r="G12" s="2064"/>
      <c r="H12" s="2064"/>
      <c r="I12" s="2064"/>
      <c r="J12" s="2064"/>
      <c r="K12" s="2064"/>
    </row>
    <row r="13" spans="2:12" ht="20.100000000000001" customHeight="1" x14ac:dyDescent="0.2">
      <c r="B13" s="1391" t="s">
        <v>2153</v>
      </c>
      <c r="C13" s="1390">
        <v>84.027000000000001</v>
      </c>
      <c r="D13" s="1389" t="s">
        <v>2155</v>
      </c>
      <c r="E13" s="2064">
        <v>0</v>
      </c>
      <c r="F13" s="2064">
        <v>78194</v>
      </c>
      <c r="G13" s="2064">
        <v>0</v>
      </c>
      <c r="H13" s="2064">
        <v>78194</v>
      </c>
      <c r="I13" s="2064">
        <v>0</v>
      </c>
      <c r="J13" s="2064">
        <v>78194</v>
      </c>
      <c r="K13" s="2064">
        <v>78194</v>
      </c>
    </row>
    <row r="14" spans="2:12" ht="20.100000000000001" customHeight="1" x14ac:dyDescent="0.2">
      <c r="B14" s="1391" t="s">
        <v>2154</v>
      </c>
      <c r="C14" s="1390">
        <v>84.027000000000001</v>
      </c>
      <c r="D14" s="1389" t="s">
        <v>2156</v>
      </c>
      <c r="E14" s="2064">
        <v>73038</v>
      </c>
      <c r="F14" s="2064">
        <v>0</v>
      </c>
      <c r="G14" s="2064">
        <v>73038</v>
      </c>
      <c r="H14" s="2064">
        <v>0</v>
      </c>
      <c r="I14" s="2064">
        <v>0</v>
      </c>
      <c r="J14" s="2064">
        <v>73038</v>
      </c>
      <c r="K14" s="2064">
        <v>73038</v>
      </c>
    </row>
    <row r="15" spans="2:12" ht="20.100000000000001" customHeight="1" x14ac:dyDescent="0.2">
      <c r="B15" s="1391" t="s">
        <v>2157</v>
      </c>
      <c r="C15" s="1390"/>
      <c r="D15" s="1389"/>
      <c r="E15" s="2064">
        <f t="shared" ref="E15:K15" si="0">SUM(E13:E14)</f>
        <v>73038</v>
      </c>
      <c r="F15" s="2064">
        <f t="shared" si="0"/>
        <v>78194</v>
      </c>
      <c r="G15" s="2064">
        <f t="shared" si="0"/>
        <v>73038</v>
      </c>
      <c r="H15" s="2064">
        <f t="shared" si="0"/>
        <v>78194</v>
      </c>
      <c r="I15" s="2064">
        <f t="shared" si="0"/>
        <v>0</v>
      </c>
      <c r="J15" s="2064">
        <f t="shared" si="0"/>
        <v>151232</v>
      </c>
      <c r="K15" s="2064">
        <f t="shared" si="0"/>
        <v>151232</v>
      </c>
    </row>
    <row r="16" spans="2:12" ht="20.100000000000001" customHeight="1" x14ac:dyDescent="0.2">
      <c r="B16" s="1391"/>
      <c r="C16" s="1390"/>
      <c r="D16" s="1389"/>
      <c r="E16" s="2064"/>
      <c r="F16" s="2064"/>
      <c r="G16" s="2064"/>
      <c r="H16" s="2064"/>
      <c r="I16" s="2064"/>
      <c r="J16" s="2064"/>
      <c r="K16" s="2064"/>
    </row>
    <row r="17" spans="2:12" ht="20.100000000000001" customHeight="1" x14ac:dyDescent="0.2">
      <c r="B17" s="1391" t="s">
        <v>2158</v>
      </c>
      <c r="C17" s="1390"/>
      <c r="D17" s="1389"/>
      <c r="E17" s="2064"/>
      <c r="F17" s="2064"/>
      <c r="G17" s="2064"/>
      <c r="H17" s="2064"/>
      <c r="I17" s="2064"/>
      <c r="J17" s="2064"/>
      <c r="K17" s="2064"/>
    </row>
    <row r="18" spans="2:12" ht="20.100000000000001" customHeight="1" x14ac:dyDescent="0.2">
      <c r="B18" s="1391" t="s">
        <v>2159</v>
      </c>
      <c r="C18" s="1390">
        <v>84.195999999999998</v>
      </c>
      <c r="D18" s="1389" t="s">
        <v>2160</v>
      </c>
      <c r="E18" s="2064">
        <v>0</v>
      </c>
      <c r="F18" s="2064">
        <v>273</v>
      </c>
      <c r="G18" s="2064">
        <v>0</v>
      </c>
      <c r="H18" s="2064">
        <v>273</v>
      </c>
      <c r="I18" s="2064">
        <v>0</v>
      </c>
      <c r="J18" s="2064">
        <v>273</v>
      </c>
      <c r="K18" s="2064" t="s">
        <v>2116</v>
      </c>
    </row>
    <row r="19" spans="2:12" ht="20.100000000000001" customHeight="1" x14ac:dyDescent="0.2">
      <c r="B19" s="1391" t="s">
        <v>2159</v>
      </c>
      <c r="C19" s="1390">
        <v>84.195999999999998</v>
      </c>
      <c r="D19" s="1389" t="s">
        <v>2161</v>
      </c>
      <c r="E19" s="2064">
        <v>1010</v>
      </c>
      <c r="F19" s="2064">
        <v>0</v>
      </c>
      <c r="G19" s="2064">
        <v>1010</v>
      </c>
      <c r="H19" s="2064">
        <v>0</v>
      </c>
      <c r="I19" s="2064">
        <v>0</v>
      </c>
      <c r="J19" s="2064">
        <v>1010</v>
      </c>
      <c r="K19" s="2064" t="s">
        <v>2116</v>
      </c>
    </row>
    <row r="20" spans="2:12" ht="20.100000000000001" customHeight="1" x14ac:dyDescent="0.2">
      <c r="B20" s="1391" t="s">
        <v>2164</v>
      </c>
      <c r="C20" s="1390"/>
      <c r="D20" s="1389"/>
      <c r="E20" s="2064">
        <f t="shared" ref="E20:J20" si="1">SUM(E18:E19)</f>
        <v>1010</v>
      </c>
      <c r="F20" s="2064">
        <f t="shared" si="1"/>
        <v>273</v>
      </c>
      <c r="G20" s="2064">
        <f t="shared" si="1"/>
        <v>1010</v>
      </c>
      <c r="H20" s="2064">
        <f t="shared" si="1"/>
        <v>273</v>
      </c>
      <c r="I20" s="2064">
        <f t="shared" si="1"/>
        <v>0</v>
      </c>
      <c r="J20" s="2064">
        <f t="shared" si="1"/>
        <v>1283</v>
      </c>
      <c r="K20" s="2064"/>
    </row>
    <row r="21" spans="2:12" ht="20.100000000000001" customHeight="1" x14ac:dyDescent="0.2">
      <c r="B21" s="1391" t="s">
        <v>2162</v>
      </c>
      <c r="C21" s="1390"/>
      <c r="D21" s="1389"/>
      <c r="E21" s="2064"/>
      <c r="F21" s="2064"/>
      <c r="G21" s="2064"/>
      <c r="H21" s="2064"/>
      <c r="I21" s="2064"/>
      <c r="J21" s="2064"/>
      <c r="K21" s="2064"/>
    </row>
    <row r="22" spans="2:12" ht="20.100000000000001" customHeight="1" x14ac:dyDescent="0.2">
      <c r="B22" s="1391" t="s">
        <v>2163</v>
      </c>
      <c r="C22" s="1390"/>
      <c r="D22" s="1389"/>
      <c r="E22" s="2064">
        <f>+E20+E15+' SEFA (2)'!E20+' SEFA (2)'!E16+' SEFA (2)'!E12+' SEFA'!E24</f>
        <v>420467</v>
      </c>
      <c r="F22" s="2064">
        <f>+F20+F15+' SEFA (2)'!F20+' SEFA (2)'!F16+' SEFA (2)'!F12+' SEFA'!F24</f>
        <v>651431</v>
      </c>
      <c r="G22" s="2064">
        <f>+G20+G15+' SEFA (2)'!G20+' SEFA (2)'!G16+' SEFA (2)'!G12+' SEFA'!G24</f>
        <v>622504</v>
      </c>
      <c r="H22" s="2064">
        <f>+H20+H15+' SEFA (2)'!H20+' SEFA (2)'!H16+' SEFA (2)'!H12+' SEFA'!H24</f>
        <v>593818</v>
      </c>
      <c r="I22" s="2064"/>
      <c r="J22" s="2064"/>
      <c r="K22" s="2064"/>
    </row>
    <row r="23" spans="2:12" ht="20.100000000000001" customHeight="1" x14ac:dyDescent="0.2">
      <c r="B23" s="1391"/>
      <c r="C23" s="1390"/>
      <c r="D23" s="1389"/>
      <c r="E23" s="2064"/>
      <c r="F23" s="2064"/>
      <c r="G23" s="2064"/>
      <c r="H23" s="2064"/>
      <c r="I23" s="2064"/>
      <c r="J23" s="2064"/>
      <c r="K23" s="2064"/>
    </row>
    <row r="24" spans="2:12" ht="20.100000000000001" customHeight="1" x14ac:dyDescent="0.2">
      <c r="B24" s="1391"/>
      <c r="C24" s="1390"/>
      <c r="D24" s="1389"/>
      <c r="E24" s="2064"/>
      <c r="F24" s="2064"/>
      <c r="G24" s="2064"/>
      <c r="H24" s="2064"/>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19" zoomScale="110" zoomScaleNormal="110" workbookViewId="0">
      <selection activeCell="F21" sqref="F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2" t="str">
        <f>'Single Audit Cover'!A7</f>
        <v>LaSalle ESD 122</v>
      </c>
      <c r="C1" s="2493"/>
      <c r="D1" s="2493"/>
      <c r="E1" s="2493"/>
      <c r="F1" s="2493"/>
      <c r="G1" s="2493"/>
      <c r="H1" s="2493"/>
      <c r="I1" s="2493"/>
      <c r="J1" s="2493"/>
      <c r="K1" s="2493"/>
    </row>
    <row r="2" spans="2:12" ht="15" x14ac:dyDescent="0.2">
      <c r="B2" s="2494">
        <f>'Single Audit Cover'!E7</f>
        <v>35050122002</v>
      </c>
      <c r="C2" s="2494"/>
      <c r="D2" s="2494"/>
      <c r="E2" s="2494"/>
      <c r="F2" s="2494"/>
      <c r="G2" s="2494"/>
      <c r="H2" s="2494"/>
      <c r="I2" s="2494"/>
      <c r="J2" s="2494"/>
      <c r="K2" s="2494"/>
      <c r="L2" s="1421"/>
    </row>
    <row r="3" spans="2:12" ht="15" x14ac:dyDescent="0.2">
      <c r="B3" s="2495" t="s">
        <v>1474</v>
      </c>
      <c r="C3" s="2495"/>
      <c r="D3" s="2495"/>
      <c r="E3" s="2495"/>
      <c r="F3" s="2495"/>
      <c r="G3" s="2495"/>
      <c r="H3" s="2495"/>
      <c r="I3" s="2495"/>
      <c r="J3" s="2495"/>
      <c r="K3" s="2495"/>
      <c r="L3" s="1421"/>
    </row>
    <row r="4" spans="2:12" ht="15" x14ac:dyDescent="0.2">
      <c r="B4" s="2472" t="str">
        <f>'[1]Single Audit Cover'!A4</f>
        <v>Year Ending June 30, 2016</v>
      </c>
      <c r="C4" s="2472"/>
      <c r="D4" s="2472"/>
      <c r="E4" s="2472"/>
      <c r="F4" s="2472"/>
      <c r="G4" s="2472"/>
      <c r="H4" s="2472"/>
      <c r="I4" s="2472"/>
      <c r="J4" s="2472"/>
      <c r="K4" s="2472"/>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2165</v>
      </c>
      <c r="C10" s="1394"/>
      <c r="D10" s="2065"/>
      <c r="E10" s="2065"/>
      <c r="F10" s="2065"/>
      <c r="G10" s="2065"/>
      <c r="H10" s="2065"/>
      <c r="I10" s="2065"/>
      <c r="J10" s="2065"/>
      <c r="K10" s="2065"/>
    </row>
    <row r="11" spans="2:12" ht="20.100000000000001" customHeight="1" x14ac:dyDescent="0.2">
      <c r="B11" s="1391" t="s">
        <v>2166</v>
      </c>
      <c r="C11" s="1390"/>
      <c r="D11" s="2063"/>
      <c r="E11" s="2063"/>
      <c r="F11" s="2063"/>
      <c r="G11" s="2063"/>
      <c r="H11" s="2063"/>
      <c r="I11" s="2063"/>
      <c r="J11" s="2063"/>
      <c r="K11" s="2063"/>
    </row>
    <row r="12" spans="2:12" ht="20.100000000000001" customHeight="1" x14ac:dyDescent="0.2">
      <c r="B12" s="1391" t="s">
        <v>2167</v>
      </c>
      <c r="C12" s="1390"/>
      <c r="D12" s="2063"/>
      <c r="E12" s="2063"/>
      <c r="F12" s="2063"/>
      <c r="G12" s="2063"/>
      <c r="H12" s="2063"/>
      <c r="I12" s="2063"/>
      <c r="J12" s="2063"/>
      <c r="K12" s="2063"/>
    </row>
    <row r="13" spans="2:12" ht="20.100000000000001" customHeight="1" x14ac:dyDescent="0.2">
      <c r="B13" s="1391" t="s">
        <v>2168</v>
      </c>
      <c r="C13" s="1390">
        <v>93.778000000000006</v>
      </c>
      <c r="D13" s="2063" t="s">
        <v>2173</v>
      </c>
      <c r="E13" s="2064">
        <v>0</v>
      </c>
      <c r="F13" s="2064">
        <v>34427</v>
      </c>
      <c r="G13" s="2064">
        <v>0</v>
      </c>
      <c r="H13" s="2064">
        <v>34427</v>
      </c>
      <c r="I13" s="2064">
        <v>0</v>
      </c>
      <c r="J13" s="2064">
        <v>34427</v>
      </c>
      <c r="K13" s="2064" t="s">
        <v>2116</v>
      </c>
    </row>
    <row r="14" spans="2:12" ht="20.100000000000001" customHeight="1" x14ac:dyDescent="0.2">
      <c r="B14" s="1391" t="s">
        <v>2169</v>
      </c>
      <c r="C14" s="1390">
        <v>93.778000000000006</v>
      </c>
      <c r="D14" s="2063" t="s">
        <v>2172</v>
      </c>
      <c r="E14" s="2064">
        <v>36308</v>
      </c>
      <c r="F14" s="2064">
        <v>0</v>
      </c>
      <c r="G14" s="2064">
        <v>36308</v>
      </c>
      <c r="H14" s="2064">
        <v>0</v>
      </c>
      <c r="I14" s="2064">
        <v>0</v>
      </c>
      <c r="J14" s="2064">
        <v>36308</v>
      </c>
      <c r="K14" s="2064" t="s">
        <v>2116</v>
      </c>
    </row>
    <row r="15" spans="2:12" ht="20.100000000000001" customHeight="1" x14ac:dyDescent="0.2">
      <c r="B15" s="1391" t="s">
        <v>2171</v>
      </c>
      <c r="C15" s="1390"/>
      <c r="D15" s="2063"/>
      <c r="E15" s="2064">
        <f t="shared" ref="E15:J15" si="0">SUM(E13:E14)</f>
        <v>36308</v>
      </c>
      <c r="F15" s="2064">
        <f t="shared" si="0"/>
        <v>34427</v>
      </c>
      <c r="G15" s="2064">
        <f t="shared" si="0"/>
        <v>36308</v>
      </c>
      <c r="H15" s="2064">
        <f t="shared" si="0"/>
        <v>34427</v>
      </c>
      <c r="I15" s="2064">
        <f t="shared" si="0"/>
        <v>0</v>
      </c>
      <c r="J15" s="2064">
        <f t="shared" si="0"/>
        <v>70735</v>
      </c>
      <c r="K15" s="2064"/>
    </row>
    <row r="16" spans="2:12" ht="20.100000000000001" customHeight="1" x14ac:dyDescent="0.2">
      <c r="B16" s="1391"/>
      <c r="C16" s="1390"/>
      <c r="D16" s="2063"/>
      <c r="E16" s="2064"/>
      <c r="F16" s="2064"/>
      <c r="G16" s="2064"/>
      <c r="H16" s="2064"/>
      <c r="I16" s="2064"/>
      <c r="J16" s="2064"/>
      <c r="K16" s="2064"/>
    </row>
    <row r="17" spans="2:12" ht="20.100000000000001" customHeight="1" x14ac:dyDescent="0.2">
      <c r="B17" s="1391"/>
      <c r="C17" s="1390"/>
      <c r="D17" s="2063"/>
      <c r="E17" s="2064"/>
      <c r="F17" s="2064"/>
      <c r="G17" s="2064"/>
      <c r="H17" s="2064"/>
      <c r="I17" s="2064"/>
      <c r="J17" s="2064"/>
      <c r="K17" s="2064"/>
    </row>
    <row r="18" spans="2:12" ht="20.100000000000001" customHeight="1" x14ac:dyDescent="0.2">
      <c r="B18" s="1391"/>
      <c r="C18" s="1390"/>
      <c r="D18" s="2063"/>
      <c r="E18" s="2064"/>
      <c r="F18" s="2064"/>
      <c r="G18" s="2064"/>
      <c r="H18" s="2064"/>
      <c r="I18" s="2064"/>
      <c r="J18" s="2064"/>
      <c r="K18" s="2064"/>
    </row>
    <row r="19" spans="2:12" ht="20.100000000000001" customHeight="1" x14ac:dyDescent="0.2">
      <c r="B19" s="1391"/>
      <c r="C19" s="1390"/>
      <c r="D19" s="2063"/>
      <c r="E19" s="2064"/>
      <c r="F19" s="2064"/>
      <c r="G19" s="2064"/>
      <c r="H19" s="2064"/>
      <c r="I19" s="2064"/>
      <c r="J19" s="2064"/>
      <c r="K19" s="2064"/>
    </row>
    <row r="20" spans="2:12" ht="20.100000000000001" customHeight="1" x14ac:dyDescent="0.2">
      <c r="B20" s="1391"/>
      <c r="C20" s="1390"/>
      <c r="D20" s="2063"/>
      <c r="E20" s="2064"/>
      <c r="F20" s="2064"/>
      <c r="G20" s="2064"/>
      <c r="H20" s="2064"/>
      <c r="I20" s="2064"/>
      <c r="J20" s="2064"/>
      <c r="K20" s="2064"/>
    </row>
    <row r="21" spans="2:12" ht="20.100000000000001" customHeight="1" x14ac:dyDescent="0.2">
      <c r="B21" s="1391"/>
      <c r="C21" s="1390"/>
      <c r="D21" s="2063"/>
      <c r="E21" s="2064"/>
      <c r="F21" s="2064"/>
      <c r="G21" s="2064"/>
      <c r="H21" s="2064"/>
      <c r="I21" s="2064"/>
      <c r="J21" s="2064"/>
      <c r="K21" s="2064"/>
    </row>
    <row r="22" spans="2:12" ht="20.100000000000001" customHeight="1" x14ac:dyDescent="0.2">
      <c r="B22" s="1391"/>
      <c r="C22" s="1390"/>
      <c r="D22" s="2063"/>
      <c r="E22" s="2064"/>
      <c r="F22" s="2064"/>
      <c r="G22" s="2064"/>
      <c r="H22" s="2064"/>
      <c r="I22" s="2064"/>
      <c r="J22" s="2064"/>
      <c r="K22" s="2064"/>
    </row>
    <row r="23" spans="2:12" ht="20.100000000000001" customHeight="1" x14ac:dyDescent="0.2">
      <c r="B23" s="1391"/>
      <c r="C23" s="1390"/>
      <c r="D23" s="2063"/>
      <c r="E23" s="2064"/>
      <c r="F23" s="2064"/>
      <c r="G23" s="2064"/>
      <c r="H23" s="2064"/>
      <c r="I23" s="2064"/>
      <c r="J23" s="2064"/>
      <c r="K23" s="2064"/>
    </row>
    <row r="24" spans="2:12" ht="20.100000000000001" customHeight="1" x14ac:dyDescent="0.2">
      <c r="B24" s="1391" t="s">
        <v>2170</v>
      </c>
      <c r="C24" s="1390"/>
      <c r="D24" s="2063"/>
      <c r="E24" s="2064">
        <f>+E15+' SEFA (3)'!E22+' SEFA'!E18</f>
        <v>837896</v>
      </c>
      <c r="F24" s="2064">
        <f>+F15+' SEFA (3)'!F22+' SEFA'!F18</f>
        <v>1058641</v>
      </c>
      <c r="G24" s="2064">
        <f>+G15+' SEFA (3)'!G22+' SEFA'!G18</f>
        <v>1039933</v>
      </c>
      <c r="H24" s="2064">
        <f>+H15+' SEFA (3)'!H22+' SEFA'!H18</f>
        <v>1001028</v>
      </c>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33" sqref="B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0" t="str">
        <f>'Single Audit Cover'!A7</f>
        <v>LaSalle ESD 122</v>
      </c>
      <c r="B1" s="2501"/>
      <c r="C1" s="2501"/>
      <c r="D1" s="2501"/>
      <c r="E1" s="1434"/>
    </row>
    <row r="2" spans="1:7" ht="13.5" customHeight="1" x14ac:dyDescent="0.2">
      <c r="A2" s="2502">
        <f>'Single Audit Cover'!E7</f>
        <v>35050122002</v>
      </c>
      <c r="B2" s="2503"/>
      <c r="C2" s="2503"/>
      <c r="D2" s="2503"/>
      <c r="E2" s="1423"/>
    </row>
    <row r="3" spans="1:7" ht="15.75" customHeight="1" x14ac:dyDescent="0.25">
      <c r="A3" s="2504" t="s">
        <v>1545</v>
      </c>
      <c r="B3" s="2505"/>
      <c r="C3" s="2505"/>
      <c r="D3" s="2505"/>
      <c r="E3" s="1433"/>
    </row>
    <row r="4" spans="1:7" ht="13.5" customHeight="1" x14ac:dyDescent="0.25">
      <c r="A4" s="2506" t="str">
        <f>'[1]Single Audit Cover'!A4</f>
        <v>Year Ending June 30, 2016</v>
      </c>
      <c r="B4" s="2507"/>
      <c r="C4" s="2507"/>
      <c r="D4" s="2507"/>
      <c r="E4" s="1433"/>
    </row>
    <row r="5" spans="1:7" ht="8.25" customHeight="1" x14ac:dyDescent="0.2">
      <c r="C5" s="1367"/>
      <c r="D5" s="1367"/>
    </row>
    <row r="6" spans="1:7" ht="13.5" customHeight="1" x14ac:dyDescent="0.2">
      <c r="A6" s="1357" t="s">
        <v>1912</v>
      </c>
      <c r="C6" s="1367"/>
      <c r="D6" s="1367"/>
    </row>
    <row r="7" spans="1:7" ht="60.95" customHeight="1" x14ac:dyDescent="0.2">
      <c r="A7" s="2508" t="s">
        <v>2175</v>
      </c>
      <c r="B7" s="2509"/>
      <c r="C7" s="2509"/>
      <c r="D7" s="2509"/>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2089</v>
      </c>
      <c r="F10" s="2061" t="s">
        <v>106</v>
      </c>
      <c r="G10" s="2055"/>
    </row>
    <row r="11" spans="1:7" ht="22.5" customHeight="1" x14ac:dyDescent="0.2">
      <c r="A11" s="1357" t="s">
        <v>2070</v>
      </c>
      <c r="C11" s="1353"/>
      <c r="D11" s="1353"/>
    </row>
    <row r="12" spans="1:7" ht="27" customHeight="1" x14ac:dyDescent="0.2">
      <c r="A12" s="2508" t="s">
        <v>2177</v>
      </c>
      <c r="B12" s="2509"/>
      <c r="C12" s="2509"/>
      <c r="D12" s="2509"/>
    </row>
    <row r="13" spans="1:7" ht="9.75" customHeight="1" x14ac:dyDescent="0.2">
      <c r="C13" s="1353"/>
      <c r="D13" s="1353"/>
    </row>
    <row r="14" spans="1:7"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2117</v>
      </c>
      <c r="C16" s="2046"/>
      <c r="D16" s="2497"/>
      <c r="E16" s="2497"/>
      <c r="F16" s="2497"/>
    </row>
    <row r="17" spans="1:6" ht="20.65" customHeight="1" x14ac:dyDescent="0.2">
      <c r="A17" s="1798"/>
      <c r="B17" s="1428"/>
      <c r="C17" s="2046"/>
      <c r="D17" s="2497"/>
      <c r="E17" s="2497"/>
      <c r="F17" s="2497"/>
    </row>
    <row r="18" spans="1:6" ht="20.65" customHeight="1" x14ac:dyDescent="0.2">
      <c r="A18" s="1798"/>
      <c r="B18" s="1428"/>
      <c r="C18" s="2046"/>
      <c r="D18" s="2497"/>
      <c r="E18" s="2497"/>
      <c r="F18" s="2497"/>
    </row>
    <row r="19" spans="1:6" ht="20.65" customHeight="1" x14ac:dyDescent="0.2">
      <c r="A19" s="1798"/>
      <c r="B19" s="1428"/>
      <c r="C19" s="2046"/>
      <c r="D19" s="2497"/>
      <c r="E19" s="2497"/>
      <c r="F19" s="2497"/>
    </row>
    <row r="20" spans="1:6" ht="20.65" customHeight="1" x14ac:dyDescent="0.2">
      <c r="A20" s="1798"/>
      <c r="B20" s="1428"/>
      <c r="C20" s="2046"/>
      <c r="D20" s="2497"/>
      <c r="E20" s="2497"/>
      <c r="F20" s="2497"/>
    </row>
    <row r="21" spans="1:6" ht="20.65" customHeight="1" x14ac:dyDescent="0.2">
      <c r="A21" s="1798"/>
      <c r="B21" s="1428"/>
      <c r="C21" s="2046"/>
      <c r="D21" s="2497"/>
      <c r="E21" s="2497"/>
      <c r="F21" s="2497"/>
    </row>
    <row r="22" spans="1:6" ht="20.65" customHeight="1" x14ac:dyDescent="0.2">
      <c r="A22" s="1798"/>
      <c r="B22" s="1428"/>
      <c r="C22" s="2046"/>
      <c r="D22" s="2497"/>
      <c r="E22" s="2497"/>
      <c r="F22" s="2497"/>
    </row>
    <row r="23" spans="1:6" ht="20.65" customHeight="1" x14ac:dyDescent="0.2">
      <c r="A23" s="1798"/>
      <c r="B23" s="1428"/>
      <c r="C23" s="2046"/>
      <c r="D23" s="2497"/>
      <c r="E23" s="2497"/>
      <c r="F23" s="2497"/>
    </row>
    <row r="24" spans="1:6" ht="20.65" customHeight="1" x14ac:dyDescent="0.2">
      <c r="A24" s="1798"/>
      <c r="B24" s="1428"/>
      <c r="C24" s="2046"/>
      <c r="D24" s="2497"/>
      <c r="E24" s="2497"/>
      <c r="F24" s="2497"/>
    </row>
    <row r="25" spans="1:6" ht="20.65" customHeight="1" x14ac:dyDescent="0.2">
      <c r="A25" s="1798"/>
      <c r="B25" s="1428"/>
      <c r="C25" s="2046"/>
      <c r="D25" s="2497"/>
      <c r="E25" s="2497"/>
      <c r="F25" s="2497"/>
    </row>
    <row r="26" spans="1:6" ht="20.65" customHeight="1" x14ac:dyDescent="0.2">
      <c r="A26" s="1798"/>
      <c r="B26" s="1428"/>
      <c r="C26" s="2046"/>
      <c r="D26" s="2497"/>
      <c r="E26" s="2497"/>
      <c r="F26" s="2497"/>
    </row>
    <row r="27" spans="1:6" ht="20.65" customHeight="1" x14ac:dyDescent="0.2">
      <c r="A27" s="1798"/>
      <c r="B27" s="1428"/>
      <c r="C27" s="2046"/>
      <c r="D27" s="2497"/>
      <c r="E27" s="2497"/>
      <c r="F27" s="2497"/>
    </row>
    <row r="28" spans="1:6" ht="20.65" customHeight="1" x14ac:dyDescent="0.2">
      <c r="A28" s="1798"/>
      <c r="B28" s="1428"/>
      <c r="C28" s="2046"/>
      <c r="D28" s="2497"/>
      <c r="E28" s="2497"/>
      <c r="F28" s="2497"/>
    </row>
    <row r="29" spans="1:6" ht="10.5" customHeight="1" x14ac:dyDescent="0.2">
      <c r="A29" s="1533"/>
      <c r="B29" s="1730"/>
      <c r="C29" s="1731"/>
      <c r="D29" s="1732"/>
      <c r="E29" s="1427"/>
    </row>
    <row r="30" spans="1:6" ht="12" customHeight="1" x14ac:dyDescent="0.2">
      <c r="A30" s="1799" t="s">
        <v>2071</v>
      </c>
      <c r="B30" s="1730"/>
      <c r="C30" s="1731"/>
      <c r="D30" s="1732"/>
      <c r="E30" s="1427"/>
    </row>
    <row r="31" spans="1:6" ht="21.75" customHeight="1" x14ac:dyDescent="0.2">
      <c r="A31" s="2498" t="s">
        <v>2176</v>
      </c>
      <c r="B31" s="2498"/>
      <c r="C31" s="2498"/>
      <c r="D31" s="2498"/>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449</v>
      </c>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9" t="s">
        <v>2019</v>
      </c>
      <c r="C45" s="2499"/>
      <c r="D45" s="2499"/>
      <c r="E45" s="1423"/>
    </row>
    <row r="46" spans="1:5" s="1372" customFormat="1" ht="33.75" customHeight="1" x14ac:dyDescent="0.2">
      <c r="A46" s="1422">
        <v>6</v>
      </c>
      <c r="B46" s="2496" t="s">
        <v>2075</v>
      </c>
      <c r="C46" s="2496"/>
      <c r="D46" s="2496"/>
    </row>
    <row r="47" spans="1:5" ht="45.75" customHeight="1" x14ac:dyDescent="0.2">
      <c r="A47" s="1422">
        <v>7</v>
      </c>
      <c r="B47" s="2496" t="s">
        <v>2076</v>
      </c>
      <c r="C47" s="2496"/>
      <c r="D47" s="249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G24" sqref="G2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6" t="str">
        <f>'Single Audit Cover'!A7</f>
        <v>LaSalle ESD 122</v>
      </c>
      <c r="C1" s="2517"/>
      <c r="D1" s="2517"/>
      <c r="E1" s="2517"/>
      <c r="F1" s="2517"/>
      <c r="G1" s="2517"/>
      <c r="H1" s="2517"/>
      <c r="I1" s="2517"/>
      <c r="J1" s="1473"/>
    </row>
    <row r="2" spans="2:10" s="1367" customFormat="1" ht="12.75" customHeight="1" x14ac:dyDescent="0.2">
      <c r="B2" s="2518">
        <f>'Single Audit Cover'!E7</f>
        <v>35050122002</v>
      </c>
      <c r="C2" s="2519"/>
      <c r="D2" s="2519"/>
      <c r="E2" s="2519"/>
      <c r="F2" s="2519"/>
      <c r="G2" s="2519"/>
      <c r="H2" s="2519"/>
      <c r="I2" s="2519"/>
      <c r="J2" s="1473"/>
    </row>
    <row r="3" spans="2:10" s="1367" customFormat="1" ht="12.75" customHeight="1" x14ac:dyDescent="0.2">
      <c r="B3" s="2520" t="s">
        <v>1567</v>
      </c>
      <c r="C3" s="2507"/>
      <c r="D3" s="2507"/>
      <c r="E3" s="2507"/>
      <c r="F3" s="2507"/>
      <c r="G3" s="2507"/>
      <c r="H3" s="2507"/>
      <c r="I3" s="2507"/>
      <c r="J3" s="1472"/>
    </row>
    <row r="4" spans="2:10" s="1367" customFormat="1" ht="12.75" customHeight="1" x14ac:dyDescent="0.2">
      <c r="B4" s="2520" t="str">
        <f>'[1]Single Audit Cover'!A4</f>
        <v>Year Ending June 30, 2016</v>
      </c>
      <c r="C4" s="2507"/>
      <c r="D4" s="2507"/>
      <c r="E4" s="2507"/>
      <c r="F4" s="2507"/>
      <c r="G4" s="2507"/>
      <c r="H4" s="2507"/>
      <c r="I4" s="250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20" t="s">
        <v>1566</v>
      </c>
      <c r="C7" s="2507"/>
      <c r="D7" s="2507"/>
      <c r="E7" s="2507"/>
      <c r="F7" s="2507"/>
      <c r="G7" s="2507"/>
      <c r="H7" s="2507"/>
      <c r="I7" s="250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5" t="s">
        <v>1385</v>
      </c>
      <c r="D11" s="251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2087</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t="s">
        <v>2087</v>
      </c>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4" t="s">
        <v>2114</v>
      </c>
      <c r="E29" s="2514"/>
      <c r="F29" s="2514"/>
      <c r="G29" s="2514"/>
      <c r="H29" s="2514"/>
      <c r="I29" s="251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2087</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10" t="s">
        <v>2115</v>
      </c>
      <c r="D37" s="2511"/>
      <c r="E37" s="2511"/>
      <c r="F37" s="2511"/>
      <c r="G37" s="2511"/>
      <c r="H37" s="2511"/>
      <c r="I37" s="2512"/>
    </row>
    <row r="38" spans="1:9" ht="20.45" customHeight="1" x14ac:dyDescent="0.2">
      <c r="B38" s="1444"/>
      <c r="C38" s="2510"/>
      <c r="D38" s="2511"/>
      <c r="E38" s="2511"/>
      <c r="F38" s="2511"/>
      <c r="G38" s="2511"/>
      <c r="H38" s="2511"/>
      <c r="I38" s="2512"/>
    </row>
    <row r="39" spans="1:9" ht="20.65" customHeight="1" x14ac:dyDescent="0.2">
      <c r="B39" s="1444"/>
      <c r="C39" s="2510"/>
      <c r="D39" s="2511"/>
      <c r="E39" s="2511"/>
      <c r="F39" s="2511"/>
      <c r="G39" s="2511"/>
      <c r="H39" s="2511"/>
      <c r="I39" s="2512"/>
    </row>
    <row r="40" spans="1:9" ht="20.65" customHeight="1" x14ac:dyDescent="0.2">
      <c r="B40" s="1444"/>
      <c r="C40" s="2510"/>
      <c r="D40" s="2511"/>
      <c r="E40" s="2511"/>
      <c r="F40" s="2511"/>
      <c r="G40" s="2511"/>
      <c r="H40" s="2511"/>
      <c r="I40" s="2512"/>
    </row>
    <row r="41" spans="1:9" ht="20.65" customHeight="1" x14ac:dyDescent="0.2">
      <c r="B41" s="1444"/>
      <c r="C41" s="2510"/>
      <c r="D41" s="2511"/>
      <c r="E41" s="2511"/>
      <c r="F41" s="2511"/>
      <c r="G41" s="2511"/>
      <c r="H41" s="2511"/>
      <c r="I41" s="2512"/>
    </row>
    <row r="42" spans="1:9" ht="20.65" customHeight="1" x14ac:dyDescent="0.2">
      <c r="B42" s="1444"/>
      <c r="C42" s="2510"/>
      <c r="D42" s="2511"/>
      <c r="E42" s="2511"/>
      <c r="F42" s="2511"/>
      <c r="G42" s="2511"/>
      <c r="H42" s="2511"/>
      <c r="I42" s="2512"/>
    </row>
    <row r="43" spans="1:9" ht="6.2" customHeight="1" x14ac:dyDescent="0.2"/>
    <row r="44" spans="1:9" x14ac:dyDescent="0.2">
      <c r="B44" s="1375" t="s">
        <v>1552</v>
      </c>
      <c r="C44" s="1387"/>
      <c r="D44" s="1387"/>
      <c r="E44" s="2513">
        <v>300000</v>
      </c>
      <c r="F44" s="2513"/>
      <c r="G44" s="2513"/>
      <c r="H44" s="1426"/>
    </row>
    <row r="46" spans="1:9" ht="13.5" customHeight="1" x14ac:dyDescent="0.2">
      <c r="B46" s="1375" t="s">
        <v>1551</v>
      </c>
      <c r="C46" s="1387"/>
      <c r="E46" s="1443" t="s">
        <v>2089</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6" t="str">
        <f>'Single Audit Cover'!A7</f>
        <v>LaSalle ESD 122</v>
      </c>
      <c r="C1" s="2516"/>
      <c r="D1" s="2516"/>
      <c r="E1" s="2516"/>
      <c r="F1" s="2516"/>
      <c r="G1" s="2516"/>
      <c r="H1" s="2516"/>
      <c r="I1" s="2516"/>
      <c r="J1" s="2516"/>
      <c r="K1" s="2516"/>
      <c r="L1" s="1521"/>
      <c r="M1" s="1521"/>
    </row>
    <row r="2" spans="1:13" ht="12" customHeight="1" x14ac:dyDescent="0.2">
      <c r="B2" s="2518">
        <f>'Single Audit Cover'!E7</f>
        <v>35050122002</v>
      </c>
      <c r="C2" s="2518"/>
      <c r="D2" s="2518"/>
      <c r="E2" s="2518"/>
      <c r="F2" s="2518"/>
      <c r="G2" s="2518"/>
      <c r="H2" s="2518"/>
      <c r="I2" s="2518"/>
      <c r="J2" s="2518"/>
      <c r="K2" s="2518"/>
      <c r="L2" s="1520"/>
      <c r="M2" s="1519"/>
    </row>
    <row r="3" spans="1:13" ht="10.35" customHeight="1" x14ac:dyDescent="0.2">
      <c r="B3" s="2506" t="s">
        <v>1567</v>
      </c>
      <c r="C3" s="2506"/>
      <c r="D3" s="2506"/>
      <c r="E3" s="2506"/>
      <c r="F3" s="2506"/>
      <c r="G3" s="2506"/>
      <c r="H3" s="2506"/>
      <c r="I3" s="2506"/>
      <c r="J3" s="2506"/>
      <c r="K3" s="2506"/>
      <c r="L3" s="1518"/>
      <c r="M3" s="1518"/>
    </row>
    <row r="4" spans="1:13" ht="11.1" customHeight="1" x14ac:dyDescent="0.2">
      <c r="B4" s="2523" t="str">
        <f>'[1]Single Audit Cover'!A4</f>
        <v>Year Ending June 30, 2016</v>
      </c>
      <c r="C4" s="2523"/>
      <c r="D4" s="2523"/>
      <c r="E4" s="2523"/>
      <c r="F4" s="2523"/>
      <c r="G4" s="2523"/>
      <c r="H4" s="2523"/>
      <c r="I4" s="2523"/>
      <c r="J4" s="2523"/>
      <c r="K4" s="252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3" t="s">
        <v>1587</v>
      </c>
      <c r="C7" s="2523"/>
      <c r="D7" s="2524"/>
      <c r="E7" s="2524"/>
      <c r="F7" s="2524"/>
      <c r="G7" s="2524"/>
      <c r="H7" s="2524"/>
      <c r="I7" s="2524"/>
      <c r="J7" s="2524"/>
      <c r="K7" s="252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t="s">
        <v>2116</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9" customHeight="1" x14ac:dyDescent="0.2">
      <c r="B14" s="2522"/>
      <c r="C14" s="2522"/>
      <c r="D14" s="2522"/>
      <c r="E14" s="2522"/>
      <c r="F14" s="2522"/>
      <c r="G14" s="2522"/>
      <c r="H14" s="2522"/>
      <c r="I14" s="2522"/>
      <c r="J14" s="2522"/>
      <c r="K14" s="252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2"/>
      <c r="C17" s="2522"/>
      <c r="D17" s="2522"/>
      <c r="E17" s="2522"/>
      <c r="F17" s="2522"/>
      <c r="G17" s="2522"/>
      <c r="H17" s="2522"/>
      <c r="I17" s="2522"/>
      <c r="J17" s="2522"/>
      <c r="K17" s="252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c r="C20" s="2525"/>
      <c r="D20" s="2522"/>
      <c r="E20" s="2522"/>
      <c r="F20" s="2522"/>
      <c r="G20" s="2522"/>
      <c r="H20" s="2522"/>
      <c r="I20" s="2522"/>
      <c r="J20" s="2522"/>
      <c r="K20" s="252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2"/>
      <c r="C23" s="2522"/>
      <c r="D23" s="2522"/>
      <c r="E23" s="2522"/>
      <c r="F23" s="2522"/>
      <c r="G23" s="2522"/>
      <c r="H23" s="2522"/>
      <c r="I23" s="2522"/>
      <c r="J23" s="2522"/>
      <c r="K23" s="252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2"/>
      <c r="C26" s="2522"/>
      <c r="D26" s="2522"/>
      <c r="E26" s="2522"/>
      <c r="F26" s="2522"/>
      <c r="G26" s="2522"/>
      <c r="H26" s="2522"/>
      <c r="I26" s="2522"/>
      <c r="J26" s="2522"/>
      <c r="K26" s="252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6"/>
      <c r="C29" s="2526"/>
      <c r="D29" s="2522"/>
      <c r="E29" s="2522"/>
      <c r="F29" s="2522"/>
      <c r="G29" s="2522"/>
      <c r="H29" s="2522"/>
      <c r="I29" s="2522"/>
      <c r="J29" s="2522"/>
      <c r="K29" s="252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1"/>
      <c r="C32" s="2521"/>
      <c r="D32" s="2522"/>
      <c r="E32" s="2522"/>
      <c r="F32" s="2522"/>
      <c r="G32" s="2522"/>
      <c r="H32" s="2522"/>
      <c r="I32" s="2522"/>
      <c r="J32" s="2522"/>
      <c r="K32" s="252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R20" sqref="R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LaSalle ESD 122</v>
      </c>
      <c r="C1" s="2530"/>
      <c r="D1" s="2530"/>
      <c r="E1" s="2530"/>
      <c r="F1" s="2530"/>
      <c r="G1" s="2530"/>
      <c r="H1" s="2530"/>
      <c r="I1" s="2530"/>
      <c r="J1" s="2530"/>
      <c r="K1" s="2530"/>
      <c r="L1" s="1542"/>
    </row>
    <row r="2" spans="1:12" ht="12.75" customHeight="1" x14ac:dyDescent="0.2">
      <c r="B2" s="2531">
        <f>'Single Audit Cover'!E7</f>
        <v>35050122002</v>
      </c>
      <c r="C2" s="2531"/>
      <c r="D2" s="2531"/>
      <c r="E2" s="2531"/>
      <c r="F2" s="2531"/>
      <c r="G2" s="2531"/>
      <c r="H2" s="2531"/>
      <c r="I2" s="2531"/>
      <c r="J2" s="2531"/>
      <c r="K2" s="2531"/>
      <c r="L2" s="1541"/>
    </row>
    <row r="3" spans="1:12" ht="12.75" customHeight="1" x14ac:dyDescent="0.2">
      <c r="B3" s="2506" t="s">
        <v>1567</v>
      </c>
      <c r="C3" s="2506"/>
      <c r="D3" s="2506"/>
      <c r="E3" s="2506"/>
      <c r="F3" s="2506"/>
      <c r="G3" s="2506"/>
      <c r="H3" s="2506"/>
      <c r="I3" s="2506"/>
      <c r="J3" s="2506"/>
      <c r="K3" s="2506"/>
      <c r="L3" s="1518"/>
    </row>
    <row r="4" spans="1:12" ht="12.75" customHeight="1" x14ac:dyDescent="0.2">
      <c r="B4" s="2506" t="str">
        <f>'[1]Single Audit Cover'!A4</f>
        <v>Year Ending June 30, 2016</v>
      </c>
      <c r="C4" s="2506"/>
      <c r="D4" s="2506"/>
      <c r="E4" s="2506"/>
      <c r="F4" s="2506"/>
      <c r="G4" s="2506"/>
      <c r="H4" s="2506"/>
      <c r="I4" s="2506"/>
      <c r="J4" s="2506"/>
      <c r="K4" s="2506"/>
      <c r="L4" s="1518"/>
    </row>
    <row r="5" spans="1:12" ht="5.25" customHeight="1" x14ac:dyDescent="0.2">
      <c r="B5" s="1353" t="s">
        <v>1390</v>
      </c>
      <c r="C5" s="1353"/>
      <c r="L5" s="1426"/>
    </row>
    <row r="6" spans="1:12" ht="30.75" customHeight="1" x14ac:dyDescent="0.2">
      <c r="A6" s="1426"/>
      <c r="B6" s="2532" t="s">
        <v>1608</v>
      </c>
      <c r="C6" s="2532"/>
      <c r="D6" s="2532"/>
      <c r="E6" s="2532"/>
      <c r="F6" s="2532"/>
      <c r="G6" s="2532"/>
      <c r="H6" s="2532"/>
      <c r="I6" s="2532"/>
      <c r="J6" s="2532"/>
      <c r="K6" s="253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1</v>
      </c>
      <c r="E8" s="1426"/>
      <c r="F8" s="1515" t="s">
        <v>1585</v>
      </c>
      <c r="G8" s="2067" t="s">
        <v>2089</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28" t="s">
        <v>2187</v>
      </c>
      <c r="G12" s="2528"/>
      <c r="H12" s="2528"/>
      <c r="I12" s="2528"/>
      <c r="J12" s="2528"/>
      <c r="K12" s="252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t="s">
        <v>2188</v>
      </c>
      <c r="E14" s="2527"/>
      <c r="F14" s="2527"/>
      <c r="H14" s="1430" t="s">
        <v>1602</v>
      </c>
      <c r="I14" s="2528" t="s">
        <v>2138</v>
      </c>
      <c r="J14" s="2528"/>
      <c r="K14" s="252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t="s">
        <v>2189</v>
      </c>
      <c r="E16" s="2528"/>
      <c r="F16" s="2528"/>
      <c r="G16" s="2528"/>
      <c r="H16" s="2528"/>
      <c r="I16" s="2528"/>
      <c r="J16" s="2528"/>
      <c r="K16" s="2528"/>
      <c r="L16" s="1426"/>
    </row>
    <row r="17" spans="2:12" ht="13.5" customHeight="1" x14ac:dyDescent="0.2">
      <c r="B17" s="1431" t="s">
        <v>1600</v>
      </c>
      <c r="C17" s="1431"/>
      <c r="D17" s="2529" t="s">
        <v>2190</v>
      </c>
      <c r="E17" s="2529"/>
      <c r="F17" s="2529"/>
      <c r="G17" s="2529"/>
      <c r="H17" s="2529"/>
      <c r="I17" s="2529"/>
      <c r="J17" s="2529"/>
      <c r="K17" s="252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86.25" customHeight="1" x14ac:dyDescent="0.2">
      <c r="B20" s="2522" t="s">
        <v>2178</v>
      </c>
      <c r="C20" s="2522"/>
      <c r="D20" s="2522"/>
      <c r="E20" s="2522"/>
      <c r="F20" s="2522"/>
      <c r="G20" s="2522"/>
      <c r="H20" s="2522"/>
      <c r="I20" s="2522"/>
      <c r="J20" s="2522"/>
      <c r="K20" s="252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2" t="s">
        <v>2179</v>
      </c>
      <c r="C23" s="2522"/>
      <c r="D23" s="2522"/>
      <c r="E23" s="2522"/>
      <c r="F23" s="2522"/>
      <c r="G23" s="2522"/>
      <c r="H23" s="2522"/>
      <c r="I23" s="2522"/>
      <c r="J23" s="2522"/>
      <c r="K23" s="252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x14ac:dyDescent="0.2">
      <c r="B26" s="2522" t="s">
        <v>2191</v>
      </c>
      <c r="C26" s="2522"/>
      <c r="D26" s="2522"/>
      <c r="E26" s="2522"/>
      <c r="F26" s="2522"/>
      <c r="G26" s="2522"/>
      <c r="H26" s="2522"/>
      <c r="I26" s="2522"/>
      <c r="J26" s="2522"/>
      <c r="K26" s="252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x14ac:dyDescent="0.2">
      <c r="B29" s="2522" t="s">
        <v>2180</v>
      </c>
      <c r="C29" s="2522"/>
      <c r="D29" s="2522"/>
      <c r="E29" s="2522"/>
      <c r="F29" s="2522"/>
      <c r="G29" s="2522"/>
      <c r="H29" s="2522"/>
      <c r="I29" s="2522"/>
      <c r="J29" s="2522"/>
      <c r="K29" s="252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x14ac:dyDescent="0.2">
      <c r="B32" s="2522" t="s">
        <v>2181</v>
      </c>
      <c r="C32" s="2522"/>
      <c r="D32" s="2522"/>
      <c r="E32" s="2522"/>
      <c r="F32" s="2522"/>
      <c r="G32" s="2522"/>
      <c r="H32" s="2522"/>
      <c r="I32" s="2522"/>
      <c r="J32" s="2522"/>
      <c r="K32" s="252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16.5" customHeight="1" x14ac:dyDescent="0.2">
      <c r="B35" s="2522" t="s">
        <v>2182</v>
      </c>
      <c r="C35" s="2522"/>
      <c r="D35" s="2522"/>
      <c r="E35" s="2522"/>
      <c r="F35" s="2522"/>
      <c r="G35" s="2522"/>
      <c r="H35" s="2522"/>
      <c r="I35" s="2522"/>
      <c r="J35" s="2522"/>
      <c r="K35" s="252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2" t="s">
        <v>2183</v>
      </c>
      <c r="C38" s="2522"/>
      <c r="D38" s="2522"/>
      <c r="E38" s="2522"/>
      <c r="F38" s="2522"/>
      <c r="G38" s="2522"/>
      <c r="H38" s="2522"/>
      <c r="I38" s="2522"/>
      <c r="J38" s="2522"/>
      <c r="K38" s="252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2" t="s">
        <v>2184</v>
      </c>
      <c r="C41" s="2522"/>
      <c r="D41" s="2522"/>
      <c r="E41" s="2522"/>
      <c r="F41" s="2522"/>
      <c r="G41" s="2522"/>
      <c r="H41" s="2522"/>
      <c r="I41" s="2522"/>
      <c r="J41" s="2522"/>
      <c r="K41" s="252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6" t="str">
        <f>'Single Audit Cover'!A7</f>
        <v>LaSalle ESD 122</v>
      </c>
      <c r="C1" s="2516"/>
      <c r="D1" s="2516"/>
      <c r="E1" s="1554"/>
    </row>
    <row r="2" spans="2:5" s="1387" customFormat="1" ht="12.75" customHeight="1" x14ac:dyDescent="0.2">
      <c r="B2" s="2518">
        <f>'Single Audit Cover'!E7</f>
        <v>35050122002</v>
      </c>
      <c r="C2" s="2518"/>
      <c r="D2" s="2518"/>
      <c r="E2" s="1553"/>
    </row>
    <row r="3" spans="2:5" s="1346" customFormat="1" ht="12.75" customHeight="1" x14ac:dyDescent="0.2">
      <c r="B3" s="2506" t="s">
        <v>1618</v>
      </c>
      <c r="C3" s="2506"/>
      <c r="D3" s="2506"/>
      <c r="E3" s="1978"/>
    </row>
    <row r="4" spans="2:5" s="1387" customFormat="1" ht="12.75" customHeight="1" x14ac:dyDescent="0.2">
      <c r="B4" s="2533" t="str">
        <f>'[1]Single Audit Cover'!A4</f>
        <v>Year Ending June 30, 2016</v>
      </c>
      <c r="C4" s="2533"/>
      <c r="D4" s="2533"/>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2117</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6" t="str">
        <f>'Single Audit Cover'!A7</f>
        <v>LaSalle ESD 122</v>
      </c>
      <c r="C1" s="2516"/>
      <c r="D1" s="2516"/>
      <c r="E1" s="2516"/>
      <c r="F1" s="1542"/>
      <c r="G1" s="1542"/>
      <c r="H1" s="1542"/>
      <c r="I1" s="1542"/>
      <c r="J1" s="1542"/>
      <c r="K1" s="1542"/>
      <c r="L1" s="1542"/>
    </row>
    <row r="2" spans="2:12" ht="13.5" customHeight="1" x14ac:dyDescent="0.2">
      <c r="B2" s="2518">
        <f>'Single Audit Cover'!E7</f>
        <v>35050122002</v>
      </c>
      <c r="C2" s="2518"/>
      <c r="D2" s="2518"/>
      <c r="E2" s="2518"/>
      <c r="F2" s="1541"/>
      <c r="G2" s="1541"/>
      <c r="H2" s="1541"/>
      <c r="I2" s="1541"/>
      <c r="J2" s="1541"/>
      <c r="K2" s="1541"/>
      <c r="L2" s="1541"/>
    </row>
    <row r="3" spans="2:12" ht="13.5" customHeight="1" x14ac:dyDescent="0.2">
      <c r="B3" s="2506" t="s">
        <v>1626</v>
      </c>
      <c r="C3" s="2506"/>
      <c r="D3" s="2506"/>
      <c r="E3" s="2506"/>
      <c r="F3" s="1978"/>
      <c r="G3" s="1978"/>
      <c r="H3" s="1978"/>
      <c r="I3" s="1978"/>
      <c r="J3" s="1978"/>
      <c r="K3" s="1978"/>
      <c r="L3" s="1978"/>
    </row>
    <row r="4" spans="2:12" ht="13.5" customHeight="1" x14ac:dyDescent="0.2">
      <c r="B4" s="2534" t="str">
        <f>'[1]Single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2179</v>
      </c>
      <c r="C11" s="2526"/>
      <c r="D11" s="2522"/>
      <c r="E11" s="2522"/>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2184</v>
      </c>
      <c r="C14" s="2526"/>
      <c r="D14" s="2522"/>
      <c r="E14" s="2522"/>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2186</v>
      </c>
    </row>
    <row r="19" spans="2:5" ht="13.5" customHeight="1" x14ac:dyDescent="0.2">
      <c r="B19" s="1426"/>
      <c r="C19" s="1426"/>
      <c r="D19" s="1426"/>
    </row>
    <row r="20" spans="2:5" ht="13.5" customHeight="1" x14ac:dyDescent="0.2">
      <c r="B20" s="1320" t="s">
        <v>1619</v>
      </c>
      <c r="C20" s="1320"/>
      <c r="D20" s="1426"/>
      <c r="E20" s="1550" t="s">
        <v>2185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c r="E26" s="1367" t="s">
        <v>1390</v>
      </c>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35050122002</v>
      </c>
    </row>
    <row r="3" spans="1:2" x14ac:dyDescent="0.2">
      <c r="A3" t="s">
        <v>1132</v>
      </c>
      <c r="B3" s="1232" t="str">
        <f>COVER!A15</f>
        <v>LA SALLE</v>
      </c>
    </row>
    <row r="4" spans="1:2" x14ac:dyDescent="0.2">
      <c r="A4" t="s">
        <v>1188</v>
      </c>
      <c r="B4" s="1232" t="str">
        <f>COVER!A17</f>
        <v>LaSalle ESD 122</v>
      </c>
    </row>
    <row r="5" spans="1:2" x14ac:dyDescent="0.2">
      <c r="A5" t="s">
        <v>819</v>
      </c>
      <c r="B5" s="1232" t="str">
        <f>COVER!A38</f>
        <v>BRIAN DEBERNARDI</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066-004656</v>
      </c>
    </row>
    <row r="16" spans="1:2" x14ac:dyDescent="0.2">
      <c r="A16" t="s">
        <v>501</v>
      </c>
      <c r="B16" s="1232" t="str">
        <f>COVER!T13</f>
        <v>NEWKIRK &amp; ASSOCIATES, INC.</v>
      </c>
    </row>
    <row r="17" spans="1:2" x14ac:dyDescent="0.2">
      <c r="A17" t="s">
        <v>1052</v>
      </c>
      <c r="B17" s="1232" t="str">
        <f>COVER!T15</f>
        <v>WILLIAM J. NEWKIRK</v>
      </c>
    </row>
    <row r="18" spans="1:2" x14ac:dyDescent="0.2">
      <c r="A18" t="s">
        <v>1370</v>
      </c>
      <c r="B18" s="1232" t="str">
        <f>COVER!T17</f>
        <v>2 W. MAIN STREET</v>
      </c>
    </row>
    <row r="19" spans="1:2" x14ac:dyDescent="0.2">
      <c r="A19" t="s">
        <v>1054</v>
      </c>
      <c r="B19" s="1232" t="str">
        <f>COVER!T25</f>
        <v>newkirkcpa@sbcglobal.net</v>
      </c>
    </row>
    <row r="20" spans="1:2" x14ac:dyDescent="0.2">
      <c r="A20" t="s">
        <v>1055</v>
      </c>
      <c r="B20" s="1232" t="str">
        <f>COVER!T19</f>
        <v>PLANO</v>
      </c>
    </row>
    <row r="21" spans="1:2" x14ac:dyDescent="0.2">
      <c r="A21" t="s">
        <v>569</v>
      </c>
      <c r="B21" s="1232" t="str">
        <f>COVER!X19</f>
        <v>IL</v>
      </c>
    </row>
    <row r="22" spans="1:2" x14ac:dyDescent="0.2">
      <c r="A22" t="s">
        <v>1056</v>
      </c>
      <c r="B22" s="1232">
        <f>COVER!Z19</f>
        <v>60545</v>
      </c>
    </row>
    <row r="23" spans="1:2" x14ac:dyDescent="0.2">
      <c r="A23" t="s">
        <v>1372</v>
      </c>
      <c r="B23" s="1232" t="str">
        <f>COVER!T21</f>
        <v>630-552-1040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2021742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13341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13341</v>
      </c>
      <c r="C91" s="14" t="s">
        <v>672</v>
      </c>
      <c r="D91" s="14" t="str">
        <f t="shared" si="0"/>
        <v>Error?</v>
      </c>
    </row>
    <row r="92" spans="1:4" x14ac:dyDescent="0.2">
      <c r="A92" s="55">
        <v>31</v>
      </c>
      <c r="B92" s="1232">
        <f>'Assets-Liab 5-6'!C39</f>
        <v>2008401</v>
      </c>
      <c r="D92" s="14" t="str">
        <f t="shared" si="0"/>
        <v>Error?</v>
      </c>
    </row>
    <row r="93" spans="1:4" x14ac:dyDescent="0.2">
      <c r="A93" s="55">
        <v>32</v>
      </c>
      <c r="B93" s="1232">
        <f>'Assets-Liab 5-6'!C41</f>
        <v>2021742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1206700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2352</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2352</v>
      </c>
      <c r="C122" s="14" t="s">
        <v>672</v>
      </c>
      <c r="D122" s="14" t="str">
        <f t="shared" si="0"/>
        <v>Error?</v>
      </c>
    </row>
    <row r="123" spans="1:4" x14ac:dyDescent="0.2">
      <c r="A123" s="55">
        <v>62</v>
      </c>
      <c r="B123" s="1232">
        <f>'Assets-Liab 5-6'!D39</f>
        <v>1204348</v>
      </c>
      <c r="D123" s="14" t="str">
        <f t="shared" si="0"/>
        <v>Error?</v>
      </c>
    </row>
    <row r="124" spans="1:4" x14ac:dyDescent="0.2">
      <c r="A124" s="55">
        <v>63</v>
      </c>
      <c r="B124" s="1232">
        <f>'Assets-Liab 5-6'!D41</f>
        <v>1206700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2870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2870</v>
      </c>
      <c r="D140" s="14" t="str">
        <f t="shared" si="1"/>
        <v>Error?</v>
      </c>
    </row>
    <row r="141" spans="1:4" x14ac:dyDescent="0.2">
      <c r="A141" s="55">
        <v>80</v>
      </c>
      <c r="B141" s="1232">
        <f>'Assets-Liab 5-6'!E41</f>
        <v>2870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89522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18</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18</v>
      </c>
      <c r="C169" s="14" t="s">
        <v>672</v>
      </c>
      <c r="D169" s="14" t="str">
        <f t="shared" si="1"/>
        <v>Error?</v>
      </c>
    </row>
    <row r="170" spans="1:4" x14ac:dyDescent="0.2">
      <c r="A170" s="55">
        <v>109</v>
      </c>
      <c r="B170" s="1232">
        <f>'Assets-Liab 5-6'!F39</f>
        <v>89504</v>
      </c>
      <c r="D170" s="14" t="str">
        <f t="shared" si="1"/>
        <v>Error?</v>
      </c>
    </row>
    <row r="171" spans="1:4" x14ac:dyDescent="0.2">
      <c r="A171" s="55">
        <v>110</v>
      </c>
      <c r="B171" s="1232">
        <f>'Assets-Liab 5-6'!F41</f>
        <v>89522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190455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276</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276</v>
      </c>
      <c r="C188" s="14" t="s">
        <v>672</v>
      </c>
      <c r="D188" s="14" t="str">
        <f t="shared" si="1"/>
        <v>Error?</v>
      </c>
    </row>
    <row r="189" spans="1:4" x14ac:dyDescent="0.2">
      <c r="A189" s="55">
        <v>128</v>
      </c>
      <c r="B189" s="1232">
        <f>'Assets-Liab 5-6'!G39</f>
        <v>94010</v>
      </c>
      <c r="D189" s="14" t="str">
        <f t="shared" si="1"/>
        <v>Error?</v>
      </c>
    </row>
    <row r="190" spans="1:4" x14ac:dyDescent="0.2">
      <c r="A190" s="55">
        <v>129</v>
      </c>
      <c r="B190" s="1232">
        <f>'Assets-Liab 5-6'!G41</f>
        <v>190455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81</v>
      </c>
      <c r="D212" s="14" t="str">
        <f t="shared" si="2"/>
        <v>Error?</v>
      </c>
    </row>
    <row r="213" spans="1:4" x14ac:dyDescent="0.2">
      <c r="A213" s="91">
        <v>152</v>
      </c>
      <c r="B213" s="1232">
        <f>'Assets-Liab 5-6'!H41</f>
        <v>81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672</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672</v>
      </c>
      <c r="D281" s="14" t="str">
        <f t="shared" si="3"/>
        <v>Error?</v>
      </c>
    </row>
    <row r="282" spans="1:4" x14ac:dyDescent="0.2">
      <c r="A282" s="55">
        <v>221</v>
      </c>
      <c r="B282" s="1232">
        <f>'Assets-Liab 5-6'!N21</f>
        <v>2870</v>
      </c>
      <c r="D282" s="14" t="str">
        <f t="shared" si="3"/>
        <v>Error?</v>
      </c>
    </row>
    <row r="283" spans="1:4" x14ac:dyDescent="0.2">
      <c r="A283" s="55">
        <v>222</v>
      </c>
      <c r="B283" s="1232">
        <f>'Assets-Liab 5-6'!N22</f>
        <v>2142407</v>
      </c>
      <c r="D283" s="14" t="str">
        <f t="shared" si="3"/>
        <v>Error?</v>
      </c>
    </row>
    <row r="284" spans="1:4" x14ac:dyDescent="0.2">
      <c r="A284" s="55">
        <v>223</v>
      </c>
      <c r="B284" s="1232">
        <f>'Assets-Liab 5-6'!N23</f>
        <v>2145277</v>
      </c>
      <c r="C284" s="14" t="s">
        <v>672</v>
      </c>
      <c r="D284" s="14" t="str">
        <f t="shared" si="3"/>
        <v>Error?</v>
      </c>
    </row>
    <row r="285" spans="1:4" x14ac:dyDescent="0.2">
      <c r="A285" s="55">
        <v>224</v>
      </c>
      <c r="B285" s="1232">
        <f>'Assets-Liab 5-6'!N36</f>
        <v>2145277</v>
      </c>
      <c r="D285" s="14" t="str">
        <f t="shared" si="3"/>
        <v>Error?</v>
      </c>
    </row>
    <row r="286" spans="1:4" x14ac:dyDescent="0.2">
      <c r="A286" s="83">
        <v>225</v>
      </c>
      <c r="D286" s="14" t="str">
        <f t="shared" si="3"/>
        <v>OK</v>
      </c>
    </row>
    <row r="287" spans="1:4" x14ac:dyDescent="0.2">
      <c r="A287" s="55">
        <v>226</v>
      </c>
      <c r="B287" s="1232">
        <f>'Assets-Liab 5-6'!N37</f>
        <v>2145277</v>
      </c>
      <c r="C287" s="14" t="s">
        <v>672</v>
      </c>
      <c r="D287" s="14" t="str">
        <f t="shared" si="3"/>
        <v>Error?</v>
      </c>
    </row>
    <row r="288" spans="1:4" x14ac:dyDescent="0.2">
      <c r="A288" s="55">
        <v>227</v>
      </c>
      <c r="B288" s="1232">
        <f>'Assets-Liab 5-6'!N41</f>
        <v>2145277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1314000</v>
      </c>
      <c r="D320" s="14" t="str">
        <f t="shared" si="4"/>
        <v>Error?</v>
      </c>
    </row>
    <row r="321" spans="1:4" x14ac:dyDescent="0.2">
      <c r="A321" s="55">
        <v>260</v>
      </c>
      <c r="B321" s="1232">
        <f>'Acct Summary 7-8'!C26</f>
        <v>4530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1015000</v>
      </c>
      <c r="D651" s="14" t="str">
        <f t="shared" si="9"/>
        <v>Error?</v>
      </c>
    </row>
    <row r="652" spans="1:4" x14ac:dyDescent="0.2">
      <c r="A652" s="55">
        <v>591</v>
      </c>
      <c r="B652" s="1232">
        <f>'Acct Summary 7-8'!I34</f>
        <v>32470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2259579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60418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65157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3700566</v>
      </c>
      <c r="C720" s="14" t="s">
        <v>672</v>
      </c>
      <c r="D720" s="14" t="str">
        <f t="shared" si="10"/>
        <v>Error?</v>
      </c>
    </row>
    <row r="721" spans="1:4" x14ac:dyDescent="0.2">
      <c r="A721" s="55">
        <v>660</v>
      </c>
      <c r="B721" s="1232">
        <f>'Expenditures 15-22'!C36</f>
        <v>108873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41258</v>
      </c>
      <c r="D723" s="14" t="str">
        <f t="shared" si="10"/>
        <v>Error?</v>
      </c>
    </row>
    <row r="724" spans="1:4" x14ac:dyDescent="0.2">
      <c r="A724" s="55">
        <v>663</v>
      </c>
      <c r="B724" s="1232">
        <f>'Expenditures 15-22'!C39</f>
        <v>101035</v>
      </c>
      <c r="D724" s="14" t="str">
        <f t="shared" si="10"/>
        <v>Error?</v>
      </c>
    </row>
    <row r="725" spans="1:4" x14ac:dyDescent="0.2">
      <c r="A725" s="55">
        <v>664</v>
      </c>
      <c r="B725" s="1232">
        <f>'Expenditures 15-22'!C40</f>
        <v>226951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478117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168943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168943</v>
      </c>
      <c r="C731" s="14" t="s">
        <v>672</v>
      </c>
      <c r="D731" s="14" t="str">
        <f t="shared" si="10"/>
        <v>Error?</v>
      </c>
    </row>
    <row r="732" spans="1:4" x14ac:dyDescent="0.2">
      <c r="A732" s="55">
        <v>671</v>
      </c>
      <c r="B732" s="1232">
        <f>'Expenditures 15-22'!C49</f>
        <v>9561</v>
      </c>
      <c r="D732" s="14" t="str">
        <f t="shared" si="10"/>
        <v>Error?</v>
      </c>
    </row>
    <row r="733" spans="1:4" x14ac:dyDescent="0.2">
      <c r="A733" s="55">
        <v>672</v>
      </c>
      <c r="B733" s="1232">
        <f>'Expenditures 15-22'!C50</f>
        <v>167659</v>
      </c>
      <c r="D733" s="14" t="str">
        <f t="shared" si="10"/>
        <v>Error?</v>
      </c>
    </row>
    <row r="734" spans="1:4" x14ac:dyDescent="0.2">
      <c r="A734" s="55">
        <v>673</v>
      </c>
      <c r="B734" s="1232">
        <f>'Expenditures 15-22'!C53</f>
        <v>177220</v>
      </c>
      <c r="C734" s="14" t="s">
        <v>672</v>
      </c>
      <c r="D734" s="14" t="str">
        <f t="shared" si="10"/>
        <v>Error?</v>
      </c>
    </row>
    <row r="735" spans="1:4" x14ac:dyDescent="0.2">
      <c r="A735" s="55">
        <v>674</v>
      </c>
      <c r="B735" s="1232">
        <f>'Expenditures 15-22'!C55</f>
        <v>353112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353112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84271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143551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227822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1405214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5105780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762797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26056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899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1361495</v>
      </c>
      <c r="C778" s="14" t="s">
        <v>672</v>
      </c>
      <c r="D778" s="14" t="str">
        <f t="shared" si="11"/>
        <v>Error?</v>
      </c>
    </row>
    <row r="779" spans="1:4" x14ac:dyDescent="0.2">
      <c r="A779" s="55">
        <v>718</v>
      </c>
      <c r="B779" s="1232">
        <f>'Expenditures 15-22'!D36</f>
        <v>35024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429</v>
      </c>
      <c r="D781" s="14" t="str">
        <f t="shared" si="11"/>
        <v>Error?</v>
      </c>
    </row>
    <row r="782" spans="1:4" x14ac:dyDescent="0.2">
      <c r="A782" s="55">
        <v>721</v>
      </c>
      <c r="B782" s="1232">
        <f>'Expenditures 15-22'!D39</f>
        <v>29199</v>
      </c>
      <c r="D782" s="14" t="str">
        <f t="shared" si="11"/>
        <v>Error?</v>
      </c>
    </row>
    <row r="783" spans="1:4" x14ac:dyDescent="0.2">
      <c r="A783" s="55">
        <v>722</v>
      </c>
      <c r="B783" s="1232">
        <f>'Expenditures 15-22'!D40</f>
        <v>70505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135157</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41134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41134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37562</v>
      </c>
      <c r="D791" s="14" t="str">
        <f t="shared" si="11"/>
        <v>Error?</v>
      </c>
    </row>
    <row r="792" spans="1:4" x14ac:dyDescent="0.2">
      <c r="A792" s="55">
        <v>731</v>
      </c>
      <c r="B792" s="1232">
        <f>'Expenditures 15-22'!D53</f>
        <v>37562</v>
      </c>
      <c r="C792" s="14" t="s">
        <v>672</v>
      </c>
      <c r="D792" s="14" t="str">
        <f t="shared" si="11"/>
        <v>Error?</v>
      </c>
    </row>
    <row r="793" spans="1:4" x14ac:dyDescent="0.2">
      <c r="A793" s="55">
        <v>732</v>
      </c>
      <c r="B793" s="1232">
        <f>'Expenditures 15-22'!D55</f>
        <v>113756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113756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15243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50442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65685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393294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1754789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724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4901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4960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128532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6092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6092</v>
      </c>
      <c r="C843" s="14" t="s">
        <v>672</v>
      </c>
      <c r="D843" s="14" t="str">
        <f t="shared" si="12"/>
        <v>Error?</v>
      </c>
    </row>
    <row r="844" spans="1:4" x14ac:dyDescent="0.2">
      <c r="A844" s="55">
        <v>783</v>
      </c>
      <c r="B844" s="1232">
        <f>'Expenditures 15-22'!E44</f>
        <v>15496</v>
      </c>
      <c r="D844" s="14" t="str">
        <f t="shared" si="12"/>
        <v>Error?</v>
      </c>
    </row>
    <row r="845" spans="1:4" x14ac:dyDescent="0.2">
      <c r="A845" s="55">
        <v>784</v>
      </c>
      <c r="B845" s="1232">
        <f>'Expenditures 15-22'!E45</f>
        <v>107896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123392</v>
      </c>
      <c r="C847" s="14" t="s">
        <v>672</v>
      </c>
      <c r="D847" s="14" t="str">
        <f t="shared" si="12"/>
        <v>Error?</v>
      </c>
    </row>
    <row r="848" spans="1:4" x14ac:dyDescent="0.2">
      <c r="A848" s="55">
        <v>787</v>
      </c>
      <c r="B848" s="1232">
        <f>'Expenditures 15-22'!E49</f>
        <v>54558</v>
      </c>
      <c r="D848" s="14" t="str">
        <f t="shared" si="12"/>
        <v>Error?</v>
      </c>
    </row>
    <row r="849" spans="1:4" x14ac:dyDescent="0.2">
      <c r="A849" s="55">
        <v>788</v>
      </c>
      <c r="B849" s="1232">
        <f>'Expenditures 15-22'!E50</f>
        <v>7795</v>
      </c>
      <c r="D849" s="14" t="str">
        <f t="shared" si="12"/>
        <v>Error?</v>
      </c>
    </row>
    <row r="850" spans="1:4" x14ac:dyDescent="0.2">
      <c r="A850" s="55">
        <v>789</v>
      </c>
      <c r="B850" s="1232">
        <f>'Expenditures 15-22'!E53</f>
        <v>62353</v>
      </c>
      <c r="C850" s="14" t="s">
        <v>672</v>
      </c>
      <c r="D850" s="14" t="str">
        <f t="shared" si="12"/>
        <v>Error?</v>
      </c>
    </row>
    <row r="851" spans="1:4" x14ac:dyDescent="0.2">
      <c r="A851" s="55">
        <v>790</v>
      </c>
      <c r="B851" s="1232">
        <f>'Expenditures 15-22'!E55</f>
        <v>2429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2429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1577</v>
      </c>
      <c r="D855" s="14" t="str">
        <f t="shared" si="12"/>
        <v>Error?</v>
      </c>
    </row>
    <row r="856" spans="1:4" x14ac:dyDescent="0.2">
      <c r="A856" s="55">
        <v>795</v>
      </c>
      <c r="B856" s="1232">
        <f>'Expenditures 15-22'!E61</f>
        <v>8629</v>
      </c>
      <c r="D856" s="14" t="str">
        <f t="shared" si="12"/>
        <v>Error?</v>
      </c>
    </row>
    <row r="857" spans="1:4" x14ac:dyDescent="0.2">
      <c r="A857" s="55">
        <v>796</v>
      </c>
      <c r="B857" s="1232">
        <f>'Expenditures 15-22'!E62</f>
        <v>860</v>
      </c>
      <c r="D857" s="14" t="str">
        <f t="shared" si="12"/>
        <v>Error?</v>
      </c>
    </row>
    <row r="858" spans="1:4" x14ac:dyDescent="0.2">
      <c r="A858" s="55">
        <v>797</v>
      </c>
      <c r="B858" s="1232">
        <f>'Expenditures 15-22'!E63</f>
        <v>9594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20660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17866</v>
      </c>
      <c r="D867" s="14" t="str">
        <f t="shared" si="12"/>
        <v>Error?</v>
      </c>
    </row>
    <row r="868" spans="1:4" x14ac:dyDescent="0.2">
      <c r="A868" s="83">
        <v>807</v>
      </c>
      <c r="D868" s="14" t="str">
        <f t="shared" si="12"/>
        <v>OK</v>
      </c>
    </row>
    <row r="869" spans="1:4" x14ac:dyDescent="0.2">
      <c r="A869" s="55">
        <v>808</v>
      </c>
      <c r="B869" s="1232">
        <f>'Expenditures 15-22'!E72</f>
        <v>17866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232792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363724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92401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2036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136193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39998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39998</v>
      </c>
      <c r="C905" s="14" t="s">
        <v>672</v>
      </c>
      <c r="D905" s="14" t="str">
        <f t="shared" si="13"/>
        <v>Error?</v>
      </c>
    </row>
    <row r="906" spans="1:4" x14ac:dyDescent="0.2">
      <c r="A906" s="55">
        <v>845</v>
      </c>
      <c r="B906" s="1232">
        <f>'Expenditures 15-22'!F49</f>
        <v>10345</v>
      </c>
      <c r="D906" s="14" t="str">
        <f t="shared" si="13"/>
        <v>Error?</v>
      </c>
    </row>
    <row r="907" spans="1:4" x14ac:dyDescent="0.2">
      <c r="A907" s="55">
        <v>846</v>
      </c>
      <c r="B907" s="1232">
        <f>'Expenditures 15-22'!F50</f>
        <v>1204</v>
      </c>
      <c r="D907" s="14" t="str">
        <f t="shared" si="13"/>
        <v>Error?</v>
      </c>
    </row>
    <row r="908" spans="1:4" x14ac:dyDescent="0.2">
      <c r="A908" s="55">
        <v>847</v>
      </c>
      <c r="B908" s="1232">
        <f>'Expenditures 15-22'!F53</f>
        <v>11549</v>
      </c>
      <c r="C908" s="14" t="s">
        <v>672</v>
      </c>
      <c r="D908" s="14" t="str">
        <f t="shared" si="13"/>
        <v>Error?</v>
      </c>
    </row>
    <row r="909" spans="1:4" x14ac:dyDescent="0.2">
      <c r="A909" s="55">
        <v>848</v>
      </c>
      <c r="B909" s="1232">
        <f>'Expenditures 15-22'!F55</f>
        <v>2908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2908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1610</v>
      </c>
      <c r="D913" s="14" t="str">
        <f t="shared" si="13"/>
        <v>Error?</v>
      </c>
    </row>
    <row r="914" spans="1:4" x14ac:dyDescent="0.2">
      <c r="A914" s="55">
        <v>853</v>
      </c>
      <c r="B914" s="1232">
        <f>'Expenditures 15-22'!F61</f>
        <v>1136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204112</v>
      </c>
      <c r="D916" s="14" t="str">
        <f t="shared" si="13"/>
        <v>Error?</v>
      </c>
    </row>
    <row r="917" spans="1:4" x14ac:dyDescent="0.2">
      <c r="A917" s="55">
        <v>856</v>
      </c>
      <c r="B917" s="1232">
        <f>'Expenditures 15-22'!F64</f>
        <v>3103</v>
      </c>
      <c r="D917" s="14" t="str">
        <f t="shared" si="13"/>
        <v>Error?</v>
      </c>
    </row>
    <row r="918" spans="1:4" x14ac:dyDescent="0.2">
      <c r="A918" s="83">
        <v>857</v>
      </c>
      <c r="D918" s="14" t="str">
        <f t="shared" si="13"/>
        <v>OK</v>
      </c>
    </row>
    <row r="919" spans="1:4" x14ac:dyDescent="0.2">
      <c r="A919" s="55">
        <v>858</v>
      </c>
      <c r="B919" s="1232">
        <f>'Expenditures 15-22'!F65</f>
        <v>209961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264507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400700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10545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13894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143192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143192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1879</v>
      </c>
      <c r="D965" s="14" t="str">
        <f t="shared" si="14"/>
        <v>Error?</v>
      </c>
    </row>
    <row r="966" spans="1:4" x14ac:dyDescent="0.2">
      <c r="A966" s="55">
        <v>905</v>
      </c>
      <c r="B966" s="1232">
        <f>'Expenditures 15-22'!G53</f>
        <v>1879</v>
      </c>
      <c r="C966" s="14" t="s">
        <v>672</v>
      </c>
      <c r="D966" s="14" t="str">
        <f t="shared" si="14"/>
        <v>Error?</v>
      </c>
    </row>
    <row r="967" spans="1:4" x14ac:dyDescent="0.2">
      <c r="A967" s="55">
        <v>906</v>
      </c>
      <c r="B967" s="1232">
        <f>'Expenditures 15-22'!G55</f>
        <v>1243</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1243</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1879</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805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2684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148998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162892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1790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136512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161</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161</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669</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669</v>
      </c>
      <c r="C1021" s="14" t="s">
        <v>672</v>
      </c>
      <c r="D1021" s="14" t="str">
        <f t="shared" si="14"/>
        <v>Error?</v>
      </c>
    </row>
    <row r="1022" spans="1:4" x14ac:dyDescent="0.2">
      <c r="A1022" s="55">
        <v>961</v>
      </c>
      <c r="B1022" s="1232">
        <f>'Expenditures 15-22'!H49</f>
        <v>9873</v>
      </c>
      <c r="D1022" s="14" t="str">
        <f t="shared" si="14"/>
        <v>Error?</v>
      </c>
    </row>
    <row r="1023" spans="1:4" x14ac:dyDescent="0.2">
      <c r="A1023" s="55">
        <v>962</v>
      </c>
      <c r="B1023" s="1232">
        <f>'Expenditures 15-22'!H50</f>
        <v>5619</v>
      </c>
      <c r="D1023" s="14" t="str">
        <f t="shared" ref="D1023:D1086" si="15">IF(ISBLANK(B1023),"OK",IF(A1023-B1023=0,"OK","Error?"))</f>
        <v>Error?</v>
      </c>
    </row>
    <row r="1024" spans="1:4" x14ac:dyDescent="0.2">
      <c r="A1024" s="55">
        <v>963</v>
      </c>
      <c r="B1024" s="1232">
        <f>'Expenditures 15-22'!H53</f>
        <v>15492</v>
      </c>
      <c r="C1024" s="14" t="s">
        <v>672</v>
      </c>
      <c r="D1024" s="14" t="str">
        <f t="shared" si="15"/>
        <v>Error?</v>
      </c>
    </row>
    <row r="1025" spans="1:4" x14ac:dyDescent="0.2">
      <c r="A1025" s="55">
        <v>964</v>
      </c>
      <c r="B1025" s="1232">
        <f>'Expenditures 15-22'!H55</f>
        <v>1343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1343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17665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157913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312090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3126046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91375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74842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5477192</v>
      </c>
      <c r="C1108" s="14" t="s">
        <v>672</v>
      </c>
      <c r="D1108" s="14" t="str">
        <f t="shared" si="16"/>
        <v>Error?</v>
      </c>
    </row>
    <row r="1109" spans="1:4" x14ac:dyDescent="0.2">
      <c r="A1109" s="55">
        <v>1048</v>
      </c>
      <c r="B1109" s="1232">
        <f>'Expenditures 15-22'!K36</f>
        <v>143897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41939</v>
      </c>
      <c r="C1111" s="14" t="s">
        <v>672</v>
      </c>
      <c r="D1111" s="14" t="str">
        <f t="shared" si="16"/>
        <v>Error?</v>
      </c>
    </row>
    <row r="1112" spans="1:4" x14ac:dyDescent="0.2">
      <c r="A1112" s="55">
        <v>1051</v>
      </c>
      <c r="B1112" s="1232">
        <f>'Expenditures 15-22'!K39</f>
        <v>130234</v>
      </c>
      <c r="C1112" s="14" t="s">
        <v>672</v>
      </c>
      <c r="D1112" s="14" t="str">
        <f t="shared" si="16"/>
        <v>Error?</v>
      </c>
    </row>
    <row r="1113" spans="1:4" x14ac:dyDescent="0.2">
      <c r="A1113" s="55">
        <v>1052</v>
      </c>
      <c r="B1113" s="1232">
        <f>'Expenditures 15-22'!K40</f>
        <v>303548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619618</v>
      </c>
      <c r="C1115" s="14" t="s">
        <v>672</v>
      </c>
      <c r="D1115" s="14" t="str">
        <f t="shared" si="16"/>
        <v>Error?</v>
      </c>
    </row>
    <row r="1116" spans="1:4" x14ac:dyDescent="0.2">
      <c r="A1116" s="55">
        <v>1055</v>
      </c>
      <c r="B1116" s="1232">
        <f>'Expenditures 15-22'!K44</f>
        <v>15496</v>
      </c>
      <c r="C1116" s="14" t="s">
        <v>672</v>
      </c>
      <c r="D1116" s="14" t="str">
        <f t="shared" si="16"/>
        <v>Error?</v>
      </c>
    </row>
    <row r="1117" spans="1:4" x14ac:dyDescent="0.2">
      <c r="A1117" s="55">
        <v>1056</v>
      </c>
      <c r="B1117" s="1232">
        <f>'Expenditures 15-22'!K45</f>
        <v>501832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517328</v>
      </c>
      <c r="C1119" s="14" t="s">
        <v>672</v>
      </c>
      <c r="D1119" s="14" t="str">
        <f t="shared" si="16"/>
        <v>Error?</v>
      </c>
    </row>
    <row r="1120" spans="1:4" x14ac:dyDescent="0.2">
      <c r="A1120" s="55">
        <v>1059</v>
      </c>
      <c r="B1120" s="1232">
        <f>'Expenditures 15-22'!K49</f>
        <v>84337</v>
      </c>
      <c r="C1120" s="14" t="s">
        <v>672</v>
      </c>
      <c r="D1120" s="14" t="str">
        <f t="shared" si="16"/>
        <v>Error?</v>
      </c>
    </row>
    <row r="1121" spans="1:4" x14ac:dyDescent="0.2">
      <c r="A1121" s="55">
        <v>1060</v>
      </c>
      <c r="B1121" s="1232">
        <f>'Expenditures 15-22'!K50</f>
        <v>221718</v>
      </c>
      <c r="C1121" s="14" t="s">
        <v>672</v>
      </c>
      <c r="D1121" s="14" t="str">
        <f t="shared" si="16"/>
        <v>Error?</v>
      </c>
    </row>
    <row r="1122" spans="1:4" x14ac:dyDescent="0.2">
      <c r="A1122" s="55">
        <v>1061</v>
      </c>
      <c r="B1122" s="1232">
        <f>'Expenditures 15-22'!K53</f>
        <v>306055</v>
      </c>
      <c r="C1122" s="14" t="s">
        <v>672</v>
      </c>
      <c r="D1122" s="14" t="str">
        <f t="shared" si="16"/>
        <v>Error?</v>
      </c>
    </row>
    <row r="1123" spans="1:4" x14ac:dyDescent="0.2">
      <c r="A1123" s="55">
        <v>1062</v>
      </c>
      <c r="B1123" s="1232">
        <f>'Expenditures 15-22'!K55</f>
        <v>474791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474791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104580</v>
      </c>
      <c r="C1127" s="14" t="s">
        <v>672</v>
      </c>
      <c r="D1127" s="14" t="str">
        <f t="shared" si="16"/>
        <v>Error?</v>
      </c>
    </row>
    <row r="1128" spans="1:4" x14ac:dyDescent="0.2">
      <c r="A1128" s="55">
        <v>1067</v>
      </c>
      <c r="B1128" s="1232">
        <f>'Expenditures 15-22'!K61</f>
        <v>9765</v>
      </c>
      <c r="C1128" s="14" t="s">
        <v>672</v>
      </c>
      <c r="D1128" s="14" t="str">
        <f t="shared" si="16"/>
        <v>Error?</v>
      </c>
    </row>
    <row r="1129" spans="1:4" x14ac:dyDescent="0.2">
      <c r="A1129" s="55">
        <v>1068</v>
      </c>
      <c r="B1129" s="1232">
        <f>'Expenditures 15-22'!K62</f>
        <v>860</v>
      </c>
      <c r="C1129" s="14" t="s">
        <v>672</v>
      </c>
      <c r="D1129" s="14" t="str">
        <f t="shared" si="16"/>
        <v>Error?</v>
      </c>
    </row>
    <row r="1130" spans="1:4" x14ac:dyDescent="0.2">
      <c r="A1130" s="55">
        <v>1069</v>
      </c>
      <c r="B1130" s="1232">
        <f>'Expenditures 15-22'!K63</f>
        <v>408504</v>
      </c>
      <c r="C1130" s="14" t="s">
        <v>672</v>
      </c>
      <c r="D1130" s="14" t="str">
        <f t="shared" si="16"/>
        <v>Error?</v>
      </c>
    </row>
    <row r="1131" spans="1:4" x14ac:dyDescent="0.2">
      <c r="A1131" s="55">
        <v>1070</v>
      </c>
      <c r="B1131" s="1232">
        <f>'Expenditures 15-22'!K64</f>
        <v>3103</v>
      </c>
      <c r="C1131" s="14" t="s">
        <v>672</v>
      </c>
      <c r="D1131" s="14" t="str">
        <f t="shared" si="16"/>
        <v>Error?</v>
      </c>
    </row>
    <row r="1132" spans="1:4" x14ac:dyDescent="0.2">
      <c r="A1132" s="83">
        <v>1071</v>
      </c>
      <c r="D1132" s="14" t="str">
        <f t="shared" si="16"/>
        <v>OK</v>
      </c>
    </row>
    <row r="1133" spans="1:4" x14ac:dyDescent="0.2">
      <c r="A1133" s="55">
        <v>1072</v>
      </c>
      <c r="B1133" s="1232">
        <f>'Expenditures 15-22'!K65</f>
        <v>526812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17866</v>
      </c>
      <c r="C1139" s="14" t="s">
        <v>672</v>
      </c>
      <c r="D1139" s="14" t="str">
        <f t="shared" si="16"/>
        <v>Error?</v>
      </c>
    </row>
    <row r="1140" spans="1:4" x14ac:dyDescent="0.2">
      <c r="A1140" s="83">
        <v>1079</v>
      </c>
      <c r="D1140" s="14" t="str">
        <f t="shared" si="16"/>
        <v>OK</v>
      </c>
    </row>
    <row r="1141" spans="1:4" x14ac:dyDescent="0.2">
      <c r="A1141" s="55">
        <v>1080</v>
      </c>
      <c r="B1141" s="1232">
        <f>'Expenditures 15-22'!K72</f>
        <v>17866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2462470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160313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8099975</v>
      </c>
      <c r="C1152" s="14" t="s">
        <v>672</v>
      </c>
      <c r="D1152" s="14" t="str">
        <f t="shared" si="17"/>
        <v>Error?</v>
      </c>
    </row>
    <row r="1153" spans="1:4" x14ac:dyDescent="0.2">
      <c r="A1153" s="55">
        <v>1092</v>
      </c>
      <c r="B1153" s="1232">
        <f>'Expenditures 15-22'!K115</f>
        <v>201114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219213</v>
      </c>
      <c r="D1221" s="14" t="str">
        <f t="shared" si="18"/>
        <v>Error?</v>
      </c>
    </row>
    <row r="1222" spans="1:4" x14ac:dyDescent="0.2">
      <c r="A1222" s="83">
        <v>1161</v>
      </c>
      <c r="D1222" s="14" t="str">
        <f t="shared" si="18"/>
        <v>OK</v>
      </c>
    </row>
    <row r="1223" spans="1:4" x14ac:dyDescent="0.2">
      <c r="A1223" s="55">
        <v>1162</v>
      </c>
      <c r="B1223" s="1232">
        <f>'Expenditures 15-22'!C127</f>
        <v>219213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219213</v>
      </c>
      <c r="C1225" s="14" t="s">
        <v>672</v>
      </c>
      <c r="D1225" s="14" t="str">
        <f t="shared" si="18"/>
        <v>Error?</v>
      </c>
    </row>
    <row r="1226" spans="1:4" x14ac:dyDescent="0.2">
      <c r="A1226" s="55">
        <v>1165</v>
      </c>
      <c r="B1226" s="1232">
        <f>'Expenditures 15-22'!C150</f>
        <v>219213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57340</v>
      </c>
      <c r="D1229" s="14" t="str">
        <f t="shared" si="18"/>
        <v>Error?</v>
      </c>
    </row>
    <row r="1230" spans="1:4" x14ac:dyDescent="0.2">
      <c r="A1230" s="83">
        <v>1169</v>
      </c>
      <c r="D1230" s="14" t="str">
        <f t="shared" si="18"/>
        <v>OK</v>
      </c>
    </row>
    <row r="1231" spans="1:4" x14ac:dyDescent="0.2">
      <c r="A1231" s="55">
        <v>1170</v>
      </c>
      <c r="B1231" s="1232">
        <f>'Expenditures 15-22'!D127</f>
        <v>57340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57340</v>
      </c>
      <c r="C1233" s="14" t="s">
        <v>672</v>
      </c>
      <c r="D1233" s="14" t="str">
        <f t="shared" si="18"/>
        <v>Error?</v>
      </c>
    </row>
    <row r="1234" spans="1:4" x14ac:dyDescent="0.2">
      <c r="A1234" s="55">
        <v>1173</v>
      </c>
      <c r="B1234" s="1232">
        <f>'Expenditures 15-22'!D150</f>
        <v>57340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6046</v>
      </c>
      <c r="D1236" s="14" t="str">
        <f t="shared" si="18"/>
        <v>Error?</v>
      </c>
    </row>
    <row r="1237" spans="1:4" x14ac:dyDescent="0.2">
      <c r="A1237" s="55">
        <v>1176</v>
      </c>
      <c r="B1237" s="1232">
        <f>'Expenditures 15-22'!E124</f>
        <v>132772</v>
      </c>
      <c r="D1237" s="14" t="str">
        <f t="shared" si="18"/>
        <v>Error?</v>
      </c>
    </row>
    <row r="1238" spans="1:4" x14ac:dyDescent="0.2">
      <c r="A1238" s="83">
        <v>1177</v>
      </c>
      <c r="D1238" s="14" t="str">
        <f t="shared" si="18"/>
        <v>OK</v>
      </c>
    </row>
    <row r="1239" spans="1:4" x14ac:dyDescent="0.2">
      <c r="A1239" s="55">
        <v>1178</v>
      </c>
      <c r="B1239" s="1232">
        <f>'Expenditures 15-22'!E127</f>
        <v>138818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138818</v>
      </c>
      <c r="C1241" s="14" t="s">
        <v>672</v>
      </c>
      <c r="D1241" s="14" t="str">
        <f t="shared" si="18"/>
        <v>Error?</v>
      </c>
    </row>
    <row r="1242" spans="1:4" x14ac:dyDescent="0.2">
      <c r="A1242" s="55">
        <v>1181</v>
      </c>
      <c r="B1242" s="1232">
        <f>'Expenditures 15-22'!E150</f>
        <v>138818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181146</v>
      </c>
      <c r="D1245" s="14" t="str">
        <f t="shared" si="18"/>
        <v>Error?</v>
      </c>
    </row>
    <row r="1246" spans="1:4" x14ac:dyDescent="0.2">
      <c r="A1246" s="83">
        <v>1185</v>
      </c>
      <c r="D1246" s="14" t="str">
        <f t="shared" si="18"/>
        <v>OK</v>
      </c>
    </row>
    <row r="1247" spans="1:4" x14ac:dyDescent="0.2">
      <c r="A1247" s="55">
        <v>1186</v>
      </c>
      <c r="B1247" s="1232">
        <f>'Expenditures 15-22'!F127</f>
        <v>181146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181146</v>
      </c>
      <c r="C1249" s="14" t="s">
        <v>672</v>
      </c>
      <c r="D1249" s="14" t="str">
        <f t="shared" si="18"/>
        <v>Error?</v>
      </c>
    </row>
    <row r="1250" spans="1:4" x14ac:dyDescent="0.2">
      <c r="A1250" s="55">
        <v>1189</v>
      </c>
      <c r="B1250" s="1232">
        <f>'Expenditures 15-22'!F150</f>
        <v>181146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115352</v>
      </c>
      <c r="D1252" s="14" t="str">
        <f t="shared" si="18"/>
        <v>Error?</v>
      </c>
    </row>
    <row r="1253" spans="1:4" x14ac:dyDescent="0.2">
      <c r="A1253" s="55">
        <v>1192</v>
      </c>
      <c r="B1253" s="1232">
        <f>'Expenditures 15-22'!G124</f>
        <v>45843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161195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161195</v>
      </c>
      <c r="C1258" s="14" t="s">
        <v>672</v>
      </c>
      <c r="D1258" s="14" t="str">
        <f t="shared" si="18"/>
        <v>Error?</v>
      </c>
    </row>
    <row r="1259" spans="1:4" x14ac:dyDescent="0.2">
      <c r="A1259" s="55">
        <v>1198</v>
      </c>
      <c r="B1259" s="1232">
        <f>'Expenditures 15-22'!G150</f>
        <v>161195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121398</v>
      </c>
      <c r="C1275" s="14" t="s">
        <v>672</v>
      </c>
      <c r="D1275" s="14" t="str">
        <f t="shared" si="18"/>
        <v>Error?</v>
      </c>
    </row>
    <row r="1276" spans="1:4" x14ac:dyDescent="0.2">
      <c r="A1276" s="55">
        <v>1215</v>
      </c>
      <c r="B1276" s="1232">
        <f>'Expenditures 15-22'!K124</f>
        <v>636314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757712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757712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757712</v>
      </c>
      <c r="C1288" s="14" t="s">
        <v>672</v>
      </c>
      <c r="D1288" s="14" t="str">
        <f t="shared" si="19"/>
        <v>Error?</v>
      </c>
    </row>
    <row r="1289" spans="1:4" x14ac:dyDescent="0.2">
      <c r="A1289" s="55">
        <v>1228</v>
      </c>
      <c r="B1289" s="1232">
        <f>'Expenditures 15-22'!K151</f>
        <v>-307446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34769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659247</v>
      </c>
      <c r="D1315" s="14" t="str">
        <f t="shared" si="19"/>
        <v>Error?</v>
      </c>
    </row>
    <row r="1316" spans="1:4" x14ac:dyDescent="0.2">
      <c r="A1316" s="55">
        <v>1255</v>
      </c>
      <c r="B1316" s="1232">
        <f>'Expenditures 15-22'!H165</f>
        <v>313</v>
      </c>
      <c r="D1316" s="14" t="str">
        <f t="shared" si="19"/>
        <v>Error?</v>
      </c>
    </row>
    <row r="1317" spans="1:4" x14ac:dyDescent="0.2">
      <c r="A1317" s="55">
        <v>1256</v>
      </c>
      <c r="B1317" s="1232">
        <f>'Expenditures 15-22'!H166</f>
        <v>694329</v>
      </c>
      <c r="C1317" s="14" t="s">
        <v>672</v>
      </c>
      <c r="D1317" s="14" t="str">
        <f t="shared" si="19"/>
        <v>Error?</v>
      </c>
    </row>
    <row r="1318" spans="1:4" x14ac:dyDescent="0.2">
      <c r="A1318" s="55">
        <v>1257</v>
      </c>
      <c r="B1318" s="1232">
        <f>'Expenditures 15-22'!H168</f>
        <v>694329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34769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659247</v>
      </c>
      <c r="C1329" s="14" t="s">
        <v>672</v>
      </c>
      <c r="D1329" s="14" t="str">
        <f t="shared" si="19"/>
        <v>Error?</v>
      </c>
    </row>
    <row r="1330" spans="1:4" x14ac:dyDescent="0.2">
      <c r="A1330" s="55">
        <v>1269</v>
      </c>
      <c r="B1330" s="1232">
        <f>'Expenditures 15-22'!K165</f>
        <v>313</v>
      </c>
      <c r="C1330" s="14" t="s">
        <v>672</v>
      </c>
      <c r="D1330" s="14" t="str">
        <f t="shared" si="19"/>
        <v>Error?</v>
      </c>
    </row>
    <row r="1331" spans="1:4" x14ac:dyDescent="0.2">
      <c r="A1331" s="55">
        <v>1270</v>
      </c>
      <c r="B1331" s="1232">
        <f>'Expenditures 15-22'!K166</f>
        <v>694329</v>
      </c>
      <c r="C1331" s="14" t="s">
        <v>672</v>
      </c>
      <c r="D1331" s="14" t="str">
        <f t="shared" si="19"/>
        <v>Error?</v>
      </c>
    </row>
    <row r="1332" spans="1:4" x14ac:dyDescent="0.2">
      <c r="A1332" s="55">
        <v>1271</v>
      </c>
      <c r="B1332" s="1232">
        <f>'Expenditures 15-22'!K168</f>
        <v>694329</v>
      </c>
      <c r="C1332" s="14" t="s">
        <v>672</v>
      </c>
      <c r="D1332" s="14" t="str">
        <f t="shared" si="19"/>
        <v>Error?</v>
      </c>
    </row>
    <row r="1333" spans="1:4" x14ac:dyDescent="0.2">
      <c r="A1333" s="55">
        <v>1272</v>
      </c>
      <c r="B1333" s="1232">
        <f>'Expenditures 15-22'!K169</f>
        <v>-312074</v>
      </c>
      <c r="C1333" s="14" t="s">
        <v>672</v>
      </c>
      <c r="D1333" s="14" t="str">
        <f t="shared" si="19"/>
        <v>Error?</v>
      </c>
    </row>
    <row r="1334" spans="1:4" x14ac:dyDescent="0.2">
      <c r="A1334" s="83">
        <v>1273</v>
      </c>
      <c r="D1334" s="14" t="str">
        <f t="shared" si="19"/>
        <v>OK</v>
      </c>
    </row>
    <row r="1335" spans="1:4" x14ac:dyDescent="0.2">
      <c r="A1335" s="55">
        <v>1274</v>
      </c>
      <c r="B1335" s="1232">
        <f>'Expenditures 15-22'!C176</f>
        <v>36929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36929</v>
      </c>
      <c r="C1339" s="14" t="s">
        <v>672</v>
      </c>
      <c r="D1339" s="14" t="str">
        <f t="shared" si="19"/>
        <v>Error?</v>
      </c>
    </row>
    <row r="1340" spans="1:4" x14ac:dyDescent="0.2">
      <c r="A1340" s="55">
        <v>1279</v>
      </c>
      <c r="B1340" s="1232">
        <f>'Expenditures 15-22'!C204</f>
        <v>36929</v>
      </c>
      <c r="C1340" s="14" t="s">
        <v>672</v>
      </c>
      <c r="D1340" s="14" t="str">
        <f t="shared" si="19"/>
        <v>Error?</v>
      </c>
    </row>
    <row r="1341" spans="1:4" x14ac:dyDescent="0.2">
      <c r="A1341" s="55">
        <v>1280</v>
      </c>
      <c r="B1341" s="1232">
        <f>'Expenditures 15-22'!D176</f>
        <v>11440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11440</v>
      </c>
      <c r="C1345" s="14" t="s">
        <v>672</v>
      </c>
      <c r="D1345" s="14" t="str">
        <f t="shared" si="20"/>
        <v>Error?</v>
      </c>
    </row>
    <row r="1346" spans="1:4" x14ac:dyDescent="0.2">
      <c r="A1346" s="55">
        <v>1285</v>
      </c>
      <c r="B1346" s="1232">
        <f>'Expenditures 15-22'!D204</f>
        <v>11440</v>
      </c>
      <c r="C1346" s="14" t="s">
        <v>672</v>
      </c>
      <c r="D1346" s="14" t="str">
        <f t="shared" si="20"/>
        <v>Error?</v>
      </c>
    </row>
    <row r="1347" spans="1:4" x14ac:dyDescent="0.2">
      <c r="A1347" s="55">
        <v>1286</v>
      </c>
      <c r="B1347" s="1232">
        <f>'Expenditures 15-22'!E176</f>
        <v>216492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216492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216492</v>
      </c>
      <c r="C1353" s="14" t="s">
        <v>672</v>
      </c>
      <c r="D1353" s="14" t="str">
        <f t="shared" si="20"/>
        <v>Error?</v>
      </c>
    </row>
    <row r="1354" spans="1:4" x14ac:dyDescent="0.2">
      <c r="A1354" s="55">
        <v>1293</v>
      </c>
      <c r="B1354" s="1232">
        <f>'Expenditures 15-22'!F176</f>
        <v>3386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3386</v>
      </c>
      <c r="C1358" s="14" t="s">
        <v>672</v>
      </c>
      <c r="D1358" s="14" t="str">
        <f t="shared" si="20"/>
        <v>Error?</v>
      </c>
    </row>
    <row r="1359" spans="1:4" x14ac:dyDescent="0.2">
      <c r="A1359" s="55">
        <v>1298</v>
      </c>
      <c r="B1359" s="1232">
        <f>'Expenditures 15-22'!F204</f>
        <v>3386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8543</v>
      </c>
      <c r="C1375" s="14" t="s">
        <v>672</v>
      </c>
      <c r="D1375" s="14" t="str">
        <f t="shared" si="20"/>
        <v>Error?</v>
      </c>
    </row>
    <row r="1376" spans="1:4" x14ac:dyDescent="0.2">
      <c r="A1376" s="55">
        <v>1315</v>
      </c>
      <c r="B1376" s="1232">
        <f>'Expenditures 15-22'!H204</f>
        <v>8543</v>
      </c>
      <c r="C1376" s="14" t="s">
        <v>672</v>
      </c>
      <c r="D1376" s="14" t="str">
        <f t="shared" si="20"/>
        <v>Error?</v>
      </c>
    </row>
    <row r="1377" spans="1:4" x14ac:dyDescent="0.2">
      <c r="A1377" s="55">
        <v>1316</v>
      </c>
      <c r="B1377" s="1232">
        <f>'Expenditures 15-22'!K176</f>
        <v>268247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268247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8543</v>
      </c>
      <c r="C1387" s="14" t="s">
        <v>672</v>
      </c>
      <c r="D1387" s="14" t="str">
        <f t="shared" si="20"/>
        <v>Error?</v>
      </c>
    </row>
    <row r="1388" spans="1:4" x14ac:dyDescent="0.2">
      <c r="A1388" s="55">
        <v>1327</v>
      </c>
      <c r="B1388" s="1232">
        <f>'Expenditures 15-22'!K204</f>
        <v>276790</v>
      </c>
      <c r="C1388" s="14" t="s">
        <v>672</v>
      </c>
      <c r="D1388" s="14" t="str">
        <f t="shared" si="20"/>
        <v>Error?</v>
      </c>
    </row>
    <row r="1389" spans="1:4" x14ac:dyDescent="0.2">
      <c r="A1389" s="55">
        <v>1328</v>
      </c>
      <c r="B1389" s="1232">
        <f>'Expenditures 15-22'!K205</f>
        <v>-23711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5374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945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118657</v>
      </c>
      <c r="C1410" s="14" t="s">
        <v>672</v>
      </c>
      <c r="D1410" s="14" t="str">
        <f t="shared" si="21"/>
        <v>Error?</v>
      </c>
    </row>
    <row r="1411" spans="1:4" x14ac:dyDescent="0.2">
      <c r="A1411" s="55">
        <v>1350</v>
      </c>
      <c r="B1411" s="1232">
        <f>'Expenditures 15-22'!D226</f>
        <v>1579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9252</v>
      </c>
      <c r="D1413" s="14" t="str">
        <f t="shared" si="21"/>
        <v>Error?</v>
      </c>
    </row>
    <row r="1414" spans="1:4" x14ac:dyDescent="0.2">
      <c r="A1414" s="55">
        <v>1353</v>
      </c>
      <c r="B1414" s="1232">
        <f>'Expenditures 15-22'!D229</f>
        <v>9352</v>
      </c>
      <c r="D1414" s="14" t="str">
        <f t="shared" si="21"/>
        <v>Error?</v>
      </c>
    </row>
    <row r="1415" spans="1:4" x14ac:dyDescent="0.2">
      <c r="A1415" s="55">
        <v>1354</v>
      </c>
      <c r="B1415" s="1232">
        <f>'Expenditures 15-22'!D230</f>
        <v>3291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23474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22669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22669</v>
      </c>
      <c r="C1421" s="14" t="s">
        <v>672</v>
      </c>
      <c r="D1421" s="14" t="str">
        <f t="shared" si="21"/>
        <v>Error?</v>
      </c>
    </row>
    <row r="1422" spans="1:4" x14ac:dyDescent="0.2">
      <c r="A1422" s="55">
        <v>1361</v>
      </c>
      <c r="B1422" s="1232">
        <f>'Expenditures 15-22'!D239</f>
        <v>1369</v>
      </c>
      <c r="D1422" s="14" t="str">
        <f t="shared" si="21"/>
        <v>Error?</v>
      </c>
    </row>
    <row r="1423" spans="1:4" x14ac:dyDescent="0.2">
      <c r="A1423" s="55">
        <v>1362</v>
      </c>
      <c r="B1423" s="1232">
        <f>'Expenditures 15-22'!D240</f>
        <v>8174</v>
      </c>
      <c r="D1423" s="14" t="str">
        <f t="shared" si="21"/>
        <v>Error?</v>
      </c>
    </row>
    <row r="1424" spans="1:4" x14ac:dyDescent="0.2">
      <c r="A1424" s="55">
        <v>1363</v>
      </c>
      <c r="B1424" s="1232">
        <f>'Expenditures 15-22'!D251</f>
        <v>9770</v>
      </c>
      <c r="C1424" s="14" t="s">
        <v>672</v>
      </c>
      <c r="D1424" s="14" t="str">
        <f t="shared" si="21"/>
        <v>Error?</v>
      </c>
    </row>
    <row r="1425" spans="1:4" x14ac:dyDescent="0.2">
      <c r="A1425" s="55">
        <v>1364</v>
      </c>
      <c r="B1425" s="1232">
        <f>'Expenditures 15-22'!D253</f>
        <v>17758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17758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18944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47154</v>
      </c>
      <c r="D1431" s="14" t="str">
        <f t="shared" si="21"/>
        <v>Error?</v>
      </c>
    </row>
    <row r="1432" spans="1:4" x14ac:dyDescent="0.2">
      <c r="A1432" s="55">
        <v>1371</v>
      </c>
      <c r="B1432" s="1232">
        <f>'Expenditures 15-22'!D261</f>
        <v>6800</v>
      </c>
      <c r="D1432" s="14" t="str">
        <f t="shared" si="21"/>
        <v>Error?</v>
      </c>
    </row>
    <row r="1433" spans="1:4" x14ac:dyDescent="0.2">
      <c r="A1433" s="55">
        <v>1372</v>
      </c>
      <c r="B1433" s="1232">
        <f>'Expenditures 15-22'!D262</f>
        <v>30920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103818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177489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296146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5374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945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118657</v>
      </c>
      <c r="C1474" s="14" t="s">
        <v>672</v>
      </c>
      <c r="D1474" s="14" t="str">
        <f t="shared" si="22"/>
        <v>Error?</v>
      </c>
    </row>
    <row r="1475" spans="1:4" x14ac:dyDescent="0.2">
      <c r="A1475" s="55">
        <v>1414</v>
      </c>
      <c r="B1475" s="1232">
        <f>'Expenditures 15-22'!K226</f>
        <v>1579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9252</v>
      </c>
      <c r="C1477" s="14" t="s">
        <v>672</v>
      </c>
      <c r="D1477" s="14" t="str">
        <f t="shared" si="22"/>
        <v>Error?</v>
      </c>
    </row>
    <row r="1478" spans="1:4" x14ac:dyDescent="0.2">
      <c r="A1478" s="55">
        <v>1417</v>
      </c>
      <c r="B1478" s="1232">
        <f>'Expenditures 15-22'!K229</f>
        <v>9352</v>
      </c>
      <c r="C1478" s="14" t="s">
        <v>672</v>
      </c>
      <c r="D1478" s="14" t="str">
        <f t="shared" si="22"/>
        <v>Error?</v>
      </c>
    </row>
    <row r="1479" spans="1:4" x14ac:dyDescent="0.2">
      <c r="A1479" s="55">
        <v>1418</v>
      </c>
      <c r="B1479" s="1232">
        <f>'Expenditures 15-22'!K230</f>
        <v>3291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23474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22669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22669</v>
      </c>
      <c r="C1485" s="14" t="s">
        <v>672</v>
      </c>
      <c r="D1485" s="14" t="str">
        <f t="shared" si="22"/>
        <v>Error?</v>
      </c>
    </row>
    <row r="1486" spans="1:4" x14ac:dyDescent="0.2">
      <c r="A1486" s="55">
        <v>1425</v>
      </c>
      <c r="B1486" s="1232">
        <f>'Expenditures 15-22'!K239</f>
        <v>1369</v>
      </c>
      <c r="C1486" s="14" t="s">
        <v>672</v>
      </c>
      <c r="D1486" s="14" t="str">
        <f t="shared" si="22"/>
        <v>Error?</v>
      </c>
    </row>
    <row r="1487" spans="1:4" x14ac:dyDescent="0.2">
      <c r="A1487" s="55">
        <v>1426</v>
      </c>
      <c r="B1487" s="1232">
        <f>'Expenditures 15-22'!K240</f>
        <v>8174</v>
      </c>
      <c r="C1487" s="14" t="s">
        <v>672</v>
      </c>
      <c r="D1487" s="14" t="str">
        <f t="shared" si="22"/>
        <v>Error?</v>
      </c>
    </row>
    <row r="1488" spans="1:4" x14ac:dyDescent="0.2">
      <c r="A1488" s="55">
        <v>1427</v>
      </c>
      <c r="B1488" s="1232">
        <f>'Expenditures 15-22'!K251</f>
        <v>9770</v>
      </c>
      <c r="C1488" s="14" t="s">
        <v>672</v>
      </c>
      <c r="D1488" s="14" t="str">
        <f t="shared" si="22"/>
        <v>Error?</v>
      </c>
    </row>
    <row r="1489" spans="1:4" x14ac:dyDescent="0.2">
      <c r="A1489" s="55">
        <v>1428</v>
      </c>
      <c r="B1489" s="1232">
        <f>'Expenditures 15-22'!K253</f>
        <v>17758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17758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18944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47154</v>
      </c>
      <c r="C1495" s="14" t="s">
        <v>672</v>
      </c>
      <c r="D1495" s="14" t="str">
        <f t="shared" si="22"/>
        <v>Error?</v>
      </c>
    </row>
    <row r="1496" spans="1:4" x14ac:dyDescent="0.2">
      <c r="A1496" s="55">
        <v>1435</v>
      </c>
      <c r="B1496" s="1232">
        <f>'Expenditures 15-22'!K261</f>
        <v>6800</v>
      </c>
      <c r="C1496" s="14" t="s">
        <v>672</v>
      </c>
      <c r="D1496" s="14" t="str">
        <f t="shared" si="22"/>
        <v>Error?</v>
      </c>
    </row>
    <row r="1497" spans="1:4" x14ac:dyDescent="0.2">
      <c r="A1497" s="55">
        <v>1436</v>
      </c>
      <c r="B1497" s="1232">
        <f>'Expenditures 15-22'!K262</f>
        <v>30920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103818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177489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296146</v>
      </c>
      <c r="C1517" s="14" t="s">
        <v>672</v>
      </c>
      <c r="D1517" s="14" t="str">
        <f t="shared" si="22"/>
        <v>Error?</v>
      </c>
    </row>
    <row r="1518" spans="1:4" x14ac:dyDescent="0.2">
      <c r="A1518" s="55">
        <v>1457</v>
      </c>
      <c r="B1518" s="1232">
        <f>'Expenditures 15-22'!K289</f>
        <v>50245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502978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2008401</v>
      </c>
      <c r="C1630" s="14" t="s">
        <v>672</v>
      </c>
      <c r="D1630" s="14" t="str">
        <f t="shared" si="24"/>
        <v>Error?</v>
      </c>
    </row>
    <row r="1631" spans="1:4" x14ac:dyDescent="0.2">
      <c r="A1631" s="55">
        <v>1570</v>
      </c>
      <c r="B1631" s="1232">
        <f>'Acct Summary 7-8'!D79</f>
        <v>1511362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1204348</v>
      </c>
      <c r="C1644" s="14" t="s">
        <v>672</v>
      </c>
      <c r="D1644" s="14" t="str">
        <f t="shared" si="24"/>
        <v>Error?</v>
      </c>
    </row>
    <row r="1645" spans="1:4" x14ac:dyDescent="0.2">
      <c r="A1645" s="55">
        <v>1584</v>
      </c>
      <c r="B1645" s="1232">
        <f>'Acct Summary 7-8'!E79</f>
        <v>10260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2870</v>
      </c>
      <c r="C1658" s="14" t="s">
        <v>672</v>
      </c>
      <c r="D1658" s="14" t="str">
        <f t="shared" si="24"/>
        <v>Error?</v>
      </c>
    </row>
    <row r="1659" spans="1:4" x14ac:dyDescent="0.2">
      <c r="A1659" s="55">
        <v>1598</v>
      </c>
      <c r="B1659" s="1232">
        <f>'Acct Summary 7-8'!F79</f>
        <v>113215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89504</v>
      </c>
      <c r="C1672" s="14" t="s">
        <v>672</v>
      </c>
      <c r="D1672" s="14" t="str">
        <f t="shared" si="25"/>
        <v>Error?</v>
      </c>
    </row>
    <row r="1673" spans="1:4" x14ac:dyDescent="0.2">
      <c r="A1673" s="55">
        <v>1612</v>
      </c>
      <c r="B1673" s="1232">
        <f>'Acct Summary 7-8'!G79</f>
        <v>139934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190179</v>
      </c>
      <c r="C1686" s="14" t="s">
        <v>672</v>
      </c>
      <c r="D1686" s="14" t="str">
        <f t="shared" si="25"/>
        <v>Error?</v>
      </c>
    </row>
    <row r="1687" spans="1:4" x14ac:dyDescent="0.2">
      <c r="A1687" s="55">
        <v>1626</v>
      </c>
      <c r="B1687" s="1232">
        <f>'Acct Summary 7-8'!H79</f>
        <v>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1489899</v>
      </c>
      <c r="C1744" s="14" t="s">
        <v>672</v>
      </c>
      <c r="D1744" s="14" t="str">
        <f t="shared" si="26"/>
        <v>Error?</v>
      </c>
    </row>
    <row r="1745" spans="1:5" x14ac:dyDescent="0.2">
      <c r="A1745" s="55">
        <v>1684</v>
      </c>
      <c r="B1745" s="1232">
        <f>'Tax Sched 24'!B5</f>
        <v>211633</v>
      </c>
      <c r="C1745" s="14" t="s">
        <v>672</v>
      </c>
      <c r="D1745" s="14" t="str">
        <f t="shared" si="26"/>
        <v>Error?</v>
      </c>
    </row>
    <row r="1746" spans="1:5" x14ac:dyDescent="0.2">
      <c r="A1746" s="55">
        <v>1685</v>
      </c>
      <c r="B1746" s="1232">
        <f>'Tax Sched 24'!B6</f>
        <v>381820</v>
      </c>
      <c r="C1746" s="14" t="s">
        <v>672</v>
      </c>
      <c r="D1746" s="14" t="str">
        <f t="shared" si="26"/>
        <v>Error?</v>
      </c>
    </row>
    <row r="1747" spans="1:5" x14ac:dyDescent="0.2">
      <c r="A1747" s="55">
        <v>1686</v>
      </c>
      <c r="B1747" s="1232">
        <f>'Tax Sched 24'!B7</f>
        <v>101584</v>
      </c>
      <c r="C1747" s="14" t="s">
        <v>672</v>
      </c>
      <c r="D1747" s="14" t="str">
        <f t="shared" si="26"/>
        <v>Error?</v>
      </c>
    </row>
    <row r="1748" spans="1:5" x14ac:dyDescent="0.2">
      <c r="A1748" s="55">
        <v>1687</v>
      </c>
      <c r="B1748" s="1232">
        <f>'Tax Sched 24'!B8</f>
        <v>176765</v>
      </c>
      <c r="C1748" s="14" t="s">
        <v>672</v>
      </c>
      <c r="D1748" s="14" t="str">
        <f t="shared" si="26"/>
        <v>Error?</v>
      </c>
    </row>
    <row r="1749" spans="1:5" x14ac:dyDescent="0.2">
      <c r="A1749" s="55">
        <v>1688</v>
      </c>
      <c r="B1749" s="1232">
        <f>'Tax Sched 24'!B10</f>
        <v>42327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117067</v>
      </c>
      <c r="C1752" s="14" t="s">
        <v>672</v>
      </c>
      <c r="D1752" s="14" t="str">
        <f t="shared" si="26"/>
        <v>Error?</v>
      </c>
    </row>
    <row r="1753" spans="1:5" x14ac:dyDescent="0.2">
      <c r="A1753" s="55">
        <v>1692</v>
      </c>
      <c r="B1753" s="1232">
        <f>'Tax Sched 24'!B12</f>
        <v>42327</v>
      </c>
      <c r="C1753" s="14" t="s">
        <v>672</v>
      </c>
      <c r="D1753" s="14" t="str">
        <f t="shared" si="26"/>
        <v>Error?</v>
      </c>
    </row>
    <row r="1754" spans="1:5" x14ac:dyDescent="0.2">
      <c r="A1754" s="55">
        <v>1693</v>
      </c>
      <c r="B1754" s="1232">
        <f>'Tax Sched 24'!B14</f>
        <v>16931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2760233</v>
      </c>
      <c r="C1759" s="14" t="s">
        <v>672</v>
      </c>
      <c r="D1759" s="14" t="str">
        <f t="shared" si="26"/>
        <v>Error?</v>
      </c>
    </row>
    <row r="1760" spans="1:5" x14ac:dyDescent="0.2">
      <c r="A1760" s="55">
        <v>1699</v>
      </c>
      <c r="B1760" s="1232">
        <f>'Tax Sched 24'!D4</f>
        <v>1489899</v>
      </c>
      <c r="C1760" s="14" t="s">
        <v>672</v>
      </c>
      <c r="D1760" s="14" t="str">
        <f t="shared" si="26"/>
        <v>Error?</v>
      </c>
    </row>
    <row r="1761" spans="1:5" x14ac:dyDescent="0.2">
      <c r="A1761" s="55">
        <v>1700</v>
      </c>
      <c r="B1761" s="1232">
        <f>'Tax Sched 24'!D5</f>
        <v>211633</v>
      </c>
      <c r="C1761" s="14" t="s">
        <v>672</v>
      </c>
      <c r="D1761" s="14" t="str">
        <f t="shared" si="26"/>
        <v>Error?</v>
      </c>
    </row>
    <row r="1762" spans="1:5" s="80" customFormat="1" x14ac:dyDescent="0.2">
      <c r="A1762" s="55">
        <v>1701</v>
      </c>
      <c r="B1762" s="1232">
        <f>'Tax Sched 24'!D6</f>
        <v>381820</v>
      </c>
      <c r="C1762" s="14" t="s">
        <v>672</v>
      </c>
      <c r="D1762" s="14" t="str">
        <f t="shared" si="26"/>
        <v>Error?</v>
      </c>
      <c r="E1762" s="81"/>
    </row>
    <row r="1763" spans="1:5" x14ac:dyDescent="0.2">
      <c r="A1763" s="55">
        <v>1702</v>
      </c>
      <c r="B1763" s="1232">
        <f>'Tax Sched 24'!D7</f>
        <v>101584</v>
      </c>
      <c r="C1763" s="14" t="s">
        <v>672</v>
      </c>
      <c r="D1763" s="14" t="str">
        <f t="shared" si="26"/>
        <v>Error?</v>
      </c>
    </row>
    <row r="1764" spans="1:5" x14ac:dyDescent="0.2">
      <c r="A1764" s="55">
        <v>1703</v>
      </c>
      <c r="B1764" s="1232">
        <f>'Tax Sched 24'!D8</f>
        <v>176765</v>
      </c>
      <c r="C1764" s="14" t="s">
        <v>672</v>
      </c>
      <c r="D1764" s="14" t="str">
        <f t="shared" si="26"/>
        <v>Error?</v>
      </c>
    </row>
    <row r="1765" spans="1:5" x14ac:dyDescent="0.2">
      <c r="A1765" s="55">
        <v>1704</v>
      </c>
      <c r="B1765" s="1232">
        <f>'Tax Sched 24'!D10</f>
        <v>42327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117067</v>
      </c>
      <c r="C1768" s="14" t="s">
        <v>672</v>
      </c>
      <c r="D1768" s="14" t="str">
        <f t="shared" si="26"/>
        <v>Error?</v>
      </c>
    </row>
    <row r="1769" spans="1:5" x14ac:dyDescent="0.2">
      <c r="A1769" s="55">
        <v>1708</v>
      </c>
      <c r="B1769" s="1232">
        <f>'Tax Sched 24'!D12</f>
        <v>42327</v>
      </c>
      <c r="C1769" s="14" t="s">
        <v>672</v>
      </c>
      <c r="D1769" s="14" t="str">
        <f t="shared" si="26"/>
        <v>Error?</v>
      </c>
    </row>
    <row r="1770" spans="1:5" x14ac:dyDescent="0.2">
      <c r="A1770" s="55">
        <v>1709</v>
      </c>
      <c r="B1770" s="1232">
        <f>'Tax Sched 24'!D14</f>
        <v>16931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2760233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1507875</v>
      </c>
      <c r="C1792" s="14" t="s">
        <v>672</v>
      </c>
      <c r="D1792" s="14" t="str">
        <f t="shared" si="27"/>
        <v>Error?</v>
      </c>
    </row>
    <row r="1793" spans="1:4" x14ac:dyDescent="0.2">
      <c r="A1793" s="55">
        <v>1732</v>
      </c>
      <c r="B1793" s="1232">
        <f>'Tax Sched 24'!F5</f>
        <v>214187</v>
      </c>
      <c r="C1793" s="14" t="s">
        <v>672</v>
      </c>
      <c r="D1793" s="14" t="str">
        <f t="shared" si="27"/>
        <v>Error?</v>
      </c>
    </row>
    <row r="1794" spans="1:4" x14ac:dyDescent="0.2">
      <c r="A1794" s="55">
        <v>1733</v>
      </c>
      <c r="B1794" s="1232">
        <f>'Tax Sched 24'!F6</f>
        <v>441679</v>
      </c>
      <c r="C1794" s="14" t="s">
        <v>672</v>
      </c>
      <c r="D1794" s="14" t="str">
        <f t="shared" si="27"/>
        <v>Error?</v>
      </c>
    </row>
    <row r="1795" spans="1:4" x14ac:dyDescent="0.2">
      <c r="A1795" s="55">
        <v>1734</v>
      </c>
      <c r="B1795" s="1232">
        <f>'Tax Sched 24'!F7</f>
        <v>102810</v>
      </c>
      <c r="C1795" s="14" t="s">
        <v>672</v>
      </c>
      <c r="D1795" s="14" t="str">
        <f t="shared" si="27"/>
        <v>Error?</v>
      </c>
    </row>
    <row r="1796" spans="1:4" x14ac:dyDescent="0.2">
      <c r="A1796" s="55">
        <v>1735</v>
      </c>
      <c r="B1796" s="1232">
        <f>'Tax Sched 24'!F8</f>
        <v>182564</v>
      </c>
      <c r="C1796" s="14" t="s">
        <v>672</v>
      </c>
      <c r="D1796" s="14" t="str">
        <f t="shared" si="27"/>
        <v>Error?</v>
      </c>
    </row>
    <row r="1797" spans="1:4" x14ac:dyDescent="0.2">
      <c r="A1797" s="55">
        <v>1736</v>
      </c>
      <c r="B1797" s="1232">
        <f>'Tax Sched 24'!F10</f>
        <v>42837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130208</v>
      </c>
      <c r="C1800" s="14" t="s">
        <v>672</v>
      </c>
      <c r="D1800" s="14" t="str">
        <f t="shared" si="27"/>
        <v>Error?</v>
      </c>
    </row>
    <row r="1801" spans="1:4" x14ac:dyDescent="0.2">
      <c r="A1801" s="55">
        <v>1740</v>
      </c>
      <c r="B1801" s="1232">
        <f>'Tax Sched 24'!F12</f>
        <v>42837</v>
      </c>
      <c r="C1801" s="14" t="s">
        <v>672</v>
      </c>
      <c r="D1801" s="14" t="str">
        <f t="shared" si="27"/>
        <v>Error?</v>
      </c>
    </row>
    <row r="1802" spans="1:4" x14ac:dyDescent="0.2">
      <c r="A1802" s="55">
        <v>1741</v>
      </c>
      <c r="B1802" s="1232">
        <f>'Tax Sched 24'!F14</f>
        <v>17135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1507875</v>
      </c>
      <c r="D1808" s="14" t="str">
        <f t="shared" si="27"/>
        <v>Error?</v>
      </c>
    </row>
    <row r="1809" spans="1:4" x14ac:dyDescent="0.2">
      <c r="A1809" s="55">
        <v>1748</v>
      </c>
      <c r="B1809" s="1232">
        <f>'Tax Sched 24'!E5</f>
        <v>214187</v>
      </c>
      <c r="D1809" s="14" t="str">
        <f t="shared" si="27"/>
        <v>Error?</v>
      </c>
    </row>
    <row r="1810" spans="1:4" x14ac:dyDescent="0.2">
      <c r="A1810" s="55">
        <v>1749</v>
      </c>
      <c r="B1810" s="1232">
        <f>'Tax Sched 24'!E6</f>
        <v>441679</v>
      </c>
      <c r="D1810" s="14" t="str">
        <f t="shared" si="27"/>
        <v>Error?</v>
      </c>
    </row>
    <row r="1811" spans="1:4" x14ac:dyDescent="0.2">
      <c r="A1811" s="55">
        <v>1750</v>
      </c>
      <c r="B1811" s="1232">
        <f>'Tax Sched 24'!E7</f>
        <v>102810</v>
      </c>
      <c r="D1811" s="14" t="str">
        <f t="shared" si="27"/>
        <v>Error?</v>
      </c>
    </row>
    <row r="1812" spans="1:4" x14ac:dyDescent="0.2">
      <c r="A1812" s="55">
        <v>1751</v>
      </c>
      <c r="B1812" s="1232">
        <f>'Tax Sched 24'!E8</f>
        <v>182564</v>
      </c>
      <c r="D1812" s="14" t="str">
        <f t="shared" si="27"/>
        <v>Error?</v>
      </c>
    </row>
    <row r="1813" spans="1:4" x14ac:dyDescent="0.2">
      <c r="A1813" s="55">
        <v>1752</v>
      </c>
      <c r="B1813" s="1232">
        <f>'Tax Sched 24'!E10</f>
        <v>42837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130208</v>
      </c>
      <c r="D1816" s="14" t="str">
        <f t="shared" si="27"/>
        <v>Error?</v>
      </c>
    </row>
    <row r="1817" spans="1:4" x14ac:dyDescent="0.2">
      <c r="A1817" s="55">
        <v>1756</v>
      </c>
      <c r="B1817" s="1232">
        <f>'Tax Sched 24'!E12</f>
        <v>42837</v>
      </c>
      <c r="D1817" s="14" t="str">
        <f t="shared" si="27"/>
        <v>Error?</v>
      </c>
    </row>
    <row r="1818" spans="1:4" x14ac:dyDescent="0.2">
      <c r="A1818" s="55">
        <v>1757</v>
      </c>
      <c r="B1818" s="1232">
        <f>'Tax Sched 24'!E14</f>
        <v>17135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2868191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1506329</v>
      </c>
      <c r="C1939" s="14" t="s">
        <v>672</v>
      </c>
      <c r="D1939" s="14" t="str">
        <f t="shared" si="29"/>
        <v>Error?</v>
      </c>
    </row>
    <row r="1940" spans="1:5" x14ac:dyDescent="0.2">
      <c r="A1940" s="55">
        <v>1879</v>
      </c>
      <c r="B1940" s="1232">
        <f>'Short-Term Long-Term Debt 25'!F49</f>
        <v>1305895</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16931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16931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16931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61500</v>
      </c>
      <c r="D2008" s="14" t="str">
        <f t="shared" si="30"/>
        <v>Error?</v>
      </c>
    </row>
    <row r="2009" spans="1:4" x14ac:dyDescent="0.2">
      <c r="A2009" s="55">
        <v>1948</v>
      </c>
      <c r="B2009" s="1232">
        <f>'Cap Outlay Deprec 27'!C8</f>
        <v>10792909</v>
      </c>
      <c r="D2009" s="14" t="str">
        <f t="shared" si="30"/>
        <v>Error?</v>
      </c>
    </row>
    <row r="2010" spans="1:4" x14ac:dyDescent="0.2">
      <c r="A2010" s="55">
        <v>1949</v>
      </c>
      <c r="B2010" s="1232">
        <f>'Cap Outlay Deprec 27'!C10</f>
        <v>91941</v>
      </c>
      <c r="D2010" s="14" t="str">
        <f t="shared" si="30"/>
        <v>Error?</v>
      </c>
    </row>
    <row r="2011" spans="1:4" x14ac:dyDescent="0.2">
      <c r="A2011" s="55">
        <v>1950</v>
      </c>
      <c r="B2011" s="1232">
        <f>'Cap Outlay Deprec 27'!C12</f>
        <v>1206246</v>
      </c>
      <c r="D2011" s="14" t="str">
        <f t="shared" si="30"/>
        <v>Error?</v>
      </c>
    </row>
    <row r="2012" spans="1:4" x14ac:dyDescent="0.2">
      <c r="A2012" s="55">
        <v>1951</v>
      </c>
      <c r="B2012" s="1232">
        <f>'Cap Outlay Deprec 27'!C13</f>
        <v>48715</v>
      </c>
      <c r="D2012" s="14" t="str">
        <f t="shared" si="30"/>
        <v>Error?</v>
      </c>
    </row>
    <row r="2013" spans="1:4" x14ac:dyDescent="0.2">
      <c r="A2013" s="55">
        <v>1952</v>
      </c>
      <c r="B2013" s="1232">
        <f>'Cap Outlay Deprec 27'!C16</f>
        <v>12201311</v>
      </c>
      <c r="C2013" s="14" t="s">
        <v>672</v>
      </c>
      <c r="D2013" s="14" t="str">
        <f t="shared" si="30"/>
        <v>Error?</v>
      </c>
    </row>
    <row r="2014" spans="1:4" x14ac:dyDescent="0.2">
      <c r="A2014" s="55">
        <v>1953</v>
      </c>
      <c r="B2014" s="1232">
        <f>'Cap Outlay Deprec 27'!D5</f>
        <v>23755</v>
      </c>
      <c r="D2014" s="14" t="str">
        <f t="shared" si="30"/>
        <v>Error?</v>
      </c>
    </row>
    <row r="2015" spans="1:4" x14ac:dyDescent="0.2">
      <c r="A2015" s="55">
        <v>1954</v>
      </c>
      <c r="B2015" s="1232">
        <f>'Cap Outlay Deprec 27'!D8</f>
        <v>198541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162087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384383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85255</v>
      </c>
      <c r="C2026" s="14" t="s">
        <v>672</v>
      </c>
      <c r="D2026" s="14" t="str">
        <f t="shared" si="30"/>
        <v>Error?</v>
      </c>
    </row>
    <row r="2027" spans="1:4" x14ac:dyDescent="0.2">
      <c r="A2027" s="55">
        <v>1966</v>
      </c>
      <c r="B2027" s="1232">
        <f>'Cap Outlay Deprec 27'!F8</f>
        <v>10991450</v>
      </c>
      <c r="C2027" s="14" t="s">
        <v>672</v>
      </c>
      <c r="D2027" s="14" t="str">
        <f t="shared" si="30"/>
        <v>Error?</v>
      </c>
    </row>
    <row r="2028" spans="1:4" x14ac:dyDescent="0.2">
      <c r="A2028" s="55">
        <v>1967</v>
      </c>
      <c r="B2028" s="1232">
        <f>'Cap Outlay Deprec 27'!F10</f>
        <v>91941</v>
      </c>
      <c r="C2028" s="14" t="s">
        <v>672</v>
      </c>
      <c r="D2028" s="14" t="str">
        <f t="shared" si="30"/>
        <v>Error?</v>
      </c>
    </row>
    <row r="2029" spans="1:4" x14ac:dyDescent="0.2">
      <c r="A2029" s="55">
        <v>1968</v>
      </c>
      <c r="B2029" s="1232">
        <f>'Cap Outlay Deprec 27'!F12</f>
        <v>1368333</v>
      </c>
      <c r="C2029" s="14" t="s">
        <v>672</v>
      </c>
      <c r="D2029" s="14" t="str">
        <f t="shared" si="30"/>
        <v>Error?</v>
      </c>
    </row>
    <row r="2030" spans="1:4" x14ac:dyDescent="0.2">
      <c r="A2030" s="55">
        <v>1969</v>
      </c>
      <c r="B2030" s="1232">
        <f>'Cap Outlay Deprec 27'!F13</f>
        <v>48715</v>
      </c>
      <c r="C2030" s="14" t="s">
        <v>672</v>
      </c>
      <c r="D2030" s="14" t="str">
        <f t="shared" si="30"/>
        <v>Error?</v>
      </c>
    </row>
    <row r="2031" spans="1:4" x14ac:dyDescent="0.2">
      <c r="A2031" s="55">
        <v>1970</v>
      </c>
      <c r="B2031" s="1232">
        <f>'Cap Outlay Deprec 27'!F16</f>
        <v>12585694</v>
      </c>
      <c r="C2031" s="14" t="s">
        <v>672</v>
      </c>
      <c r="D2031" s="14" t="str">
        <f t="shared" si="30"/>
        <v>Error?</v>
      </c>
    </row>
    <row r="2032" spans="1:4" x14ac:dyDescent="0.2">
      <c r="A2032" s="83">
        <v>1971</v>
      </c>
      <c r="D2032" s="14" t="str">
        <f t="shared" si="30"/>
        <v>OK</v>
      </c>
    </row>
    <row r="2033" spans="1:4" x14ac:dyDescent="0.2">
      <c r="A2033" s="55">
        <v>1972</v>
      </c>
      <c r="B2033" s="1232">
        <f>'Cap Outlay Deprec 27'!H8</f>
        <v>4450739</v>
      </c>
      <c r="D2033" s="14" t="str">
        <f t="shared" si="30"/>
        <v>Error?</v>
      </c>
    </row>
    <row r="2034" spans="1:4" x14ac:dyDescent="0.2">
      <c r="A2034" s="55">
        <v>1973</v>
      </c>
      <c r="B2034" s="1232">
        <f>'Cap Outlay Deprec 27'!H10</f>
        <v>64672</v>
      </c>
      <c r="D2034" s="14" t="str">
        <f t="shared" si="30"/>
        <v>Error?</v>
      </c>
    </row>
    <row r="2035" spans="1:4" x14ac:dyDescent="0.2">
      <c r="A2035" s="55">
        <v>1974</v>
      </c>
      <c r="B2035" s="1232">
        <f>'Cap Outlay Deprec 27'!H12</f>
        <v>705022</v>
      </c>
      <c r="D2035" s="14" t="str">
        <f t="shared" si="30"/>
        <v>Error?</v>
      </c>
    </row>
    <row r="2036" spans="1:4" x14ac:dyDescent="0.2">
      <c r="A2036" s="55">
        <v>1975</v>
      </c>
      <c r="B2036" s="1232">
        <f>'Cap Outlay Deprec 27'!H13</f>
        <v>18286</v>
      </c>
      <c r="D2036" s="14" t="str">
        <f t="shared" si="30"/>
        <v>Error?</v>
      </c>
    </row>
    <row r="2037" spans="1:4" x14ac:dyDescent="0.2">
      <c r="A2037" s="55">
        <v>1976</v>
      </c>
      <c r="B2037" s="1232">
        <f>'Cap Outlay Deprec 27'!H16</f>
        <v>5238719</v>
      </c>
      <c r="C2037" s="14" t="s">
        <v>672</v>
      </c>
      <c r="D2037" s="14" t="str">
        <f t="shared" si="30"/>
        <v>Error?</v>
      </c>
    </row>
    <row r="2038" spans="1:4" x14ac:dyDescent="0.2">
      <c r="A2038" s="83">
        <v>1977</v>
      </c>
      <c r="D2038" s="14" t="str">
        <f t="shared" si="30"/>
        <v>OK</v>
      </c>
    </row>
    <row r="2039" spans="1:4" x14ac:dyDescent="0.2">
      <c r="A2039" s="55">
        <v>1978</v>
      </c>
      <c r="B2039" s="1232">
        <f>'Cap Outlay Deprec 27'!I8</f>
        <v>201573</v>
      </c>
      <c r="D2039" s="14" t="str">
        <f t="shared" si="30"/>
        <v>Error?</v>
      </c>
    </row>
    <row r="2040" spans="1:4" x14ac:dyDescent="0.2">
      <c r="A2040" s="55">
        <v>1979</v>
      </c>
      <c r="B2040" s="1232">
        <f>'Cap Outlay Deprec 27'!I10</f>
        <v>4598</v>
      </c>
      <c r="D2040" s="14" t="str">
        <f t="shared" si="30"/>
        <v>Error?</v>
      </c>
    </row>
    <row r="2041" spans="1:4" x14ac:dyDescent="0.2">
      <c r="A2041" s="55">
        <v>1980</v>
      </c>
      <c r="B2041" s="1232">
        <f>'Cap Outlay Deprec 27'!I12</f>
        <v>125490</v>
      </c>
      <c r="D2041" s="14" t="str">
        <f t="shared" si="30"/>
        <v>Error?</v>
      </c>
    </row>
    <row r="2042" spans="1:4" x14ac:dyDescent="0.2">
      <c r="A2042" s="55">
        <v>1981</v>
      </c>
      <c r="B2042" s="1232">
        <f>'Cap Outlay Deprec 27'!I13</f>
        <v>9743</v>
      </c>
      <c r="D2042" s="14" t="str">
        <f t="shared" si="30"/>
        <v>Error?</v>
      </c>
    </row>
    <row r="2043" spans="1:4" x14ac:dyDescent="0.2">
      <c r="A2043" s="55">
        <v>1982</v>
      </c>
      <c r="B2043" s="1232">
        <f>'Cap Outlay Deprec 27'!I16</f>
        <v>341404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4652312</v>
      </c>
      <c r="C2051" s="14" t="s">
        <v>672</v>
      </c>
      <c r="D2051" s="14" t="str">
        <f t="shared" si="31"/>
        <v>Error?</v>
      </c>
    </row>
    <row r="2052" spans="1:4" x14ac:dyDescent="0.2">
      <c r="A2052" s="55">
        <v>1991</v>
      </c>
      <c r="B2052" s="1232">
        <f>'Cap Outlay Deprec 27'!K10</f>
        <v>69270</v>
      </c>
      <c r="C2052" s="14" t="s">
        <v>672</v>
      </c>
      <c r="D2052" s="14" t="str">
        <f t="shared" si="31"/>
        <v>Error?</v>
      </c>
    </row>
    <row r="2053" spans="1:4" x14ac:dyDescent="0.2">
      <c r="A2053" s="55">
        <v>1992</v>
      </c>
      <c r="B2053" s="1232">
        <f>'Cap Outlay Deprec 27'!K12</f>
        <v>830512</v>
      </c>
      <c r="C2053" s="14" t="s">
        <v>672</v>
      </c>
      <c r="D2053" s="14" t="str">
        <f t="shared" si="31"/>
        <v>Error?</v>
      </c>
    </row>
    <row r="2054" spans="1:4" x14ac:dyDescent="0.2">
      <c r="A2054" s="55">
        <v>1993</v>
      </c>
      <c r="B2054" s="1232">
        <f>'Cap Outlay Deprec 27'!K13</f>
        <v>28029</v>
      </c>
      <c r="C2054" s="14" t="s">
        <v>672</v>
      </c>
      <c r="D2054" s="14" t="str">
        <f t="shared" si="31"/>
        <v>Error?</v>
      </c>
    </row>
    <row r="2055" spans="1:4" x14ac:dyDescent="0.2">
      <c r="A2055" s="55">
        <v>1994</v>
      </c>
      <c r="B2055" s="1232">
        <f>'Cap Outlay Deprec 27'!K16</f>
        <v>5580123</v>
      </c>
      <c r="C2055" s="14" t="s">
        <v>672</v>
      </c>
      <c r="D2055" s="14" t="str">
        <f t="shared" si="31"/>
        <v>Error?</v>
      </c>
    </row>
    <row r="2056" spans="1:4" x14ac:dyDescent="0.2">
      <c r="A2056" s="55">
        <v>1995</v>
      </c>
      <c r="B2056" s="1232">
        <f>'Cap Outlay Deprec 27'!L5</f>
        <v>85255</v>
      </c>
      <c r="C2056" s="14" t="s">
        <v>672</v>
      </c>
      <c r="D2056" s="14" t="str">
        <f t="shared" si="31"/>
        <v>Error?</v>
      </c>
    </row>
    <row r="2057" spans="1:4" x14ac:dyDescent="0.2">
      <c r="A2057" s="55">
        <v>1996</v>
      </c>
      <c r="B2057" s="1232">
        <f>'Cap Outlay Deprec 27'!L8</f>
        <v>6339138</v>
      </c>
      <c r="C2057" s="14" t="s">
        <v>672</v>
      </c>
      <c r="D2057" s="14" t="str">
        <f t="shared" si="31"/>
        <v>Error?</v>
      </c>
    </row>
    <row r="2058" spans="1:4" x14ac:dyDescent="0.2">
      <c r="A2058" s="55">
        <v>1997</v>
      </c>
      <c r="B2058" s="1232">
        <f>'Cap Outlay Deprec 27'!L10</f>
        <v>22671</v>
      </c>
      <c r="C2058" s="14" t="s">
        <v>672</v>
      </c>
      <c r="D2058" s="14" t="str">
        <f t="shared" si="31"/>
        <v>Error?</v>
      </c>
    </row>
    <row r="2059" spans="1:4" x14ac:dyDescent="0.2">
      <c r="A2059" s="55">
        <v>1998</v>
      </c>
      <c r="B2059" s="1232">
        <f>'Cap Outlay Deprec 27'!L12</f>
        <v>537821</v>
      </c>
      <c r="C2059" s="14" t="s">
        <v>672</v>
      </c>
      <c r="D2059" s="14" t="str">
        <f t="shared" si="31"/>
        <v>Error?</v>
      </c>
    </row>
    <row r="2060" spans="1:4" x14ac:dyDescent="0.2">
      <c r="A2060" s="55">
        <v>1999</v>
      </c>
      <c r="B2060" s="1232">
        <f>'Cap Outlay Deprec 27'!L13</f>
        <v>20686</v>
      </c>
      <c r="C2060" s="14" t="s">
        <v>672</v>
      </c>
      <c r="D2060" s="14" t="str">
        <f t="shared" si="31"/>
        <v>Error?</v>
      </c>
    </row>
    <row r="2061" spans="1:4" x14ac:dyDescent="0.2">
      <c r="A2061" s="55">
        <v>2000</v>
      </c>
      <c r="B2061" s="1232">
        <f>'Cap Outlay Deprec 27'!L16</f>
        <v>7005571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7516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9916</v>
      </c>
      <c r="C2088" s="14" t="s">
        <v>672</v>
      </c>
      <c r="D2088" s="14" t="str">
        <f t="shared" si="31"/>
        <v>Error?</v>
      </c>
    </row>
    <row r="2089" spans="1:4" x14ac:dyDescent="0.2">
      <c r="A2089" s="55">
        <v>2028</v>
      </c>
      <c r="B2089" s="1232">
        <f>'Expenditures 15-22'!K92</f>
        <v>150397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1314000</v>
      </c>
      <c r="C2105" s="14" t="s">
        <v>672</v>
      </c>
      <c r="D2105" s="14" t="str">
        <f t="shared" si="31"/>
        <v>Error?</v>
      </c>
    </row>
    <row r="2106" spans="1:4" x14ac:dyDescent="0.2">
      <c r="A2106" s="55">
        <v>2045</v>
      </c>
      <c r="B2106" s="1232">
        <f>'Acct Summary 7-8'!I48</f>
        <v>4530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96169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1820737</v>
      </c>
      <c r="C2551" s="14" t="s">
        <v>672</v>
      </c>
      <c r="D2551" s="14" t="str">
        <f t="shared" si="38"/>
        <v>Error?</v>
      </c>
    </row>
    <row r="2552" spans="1:4" x14ac:dyDescent="0.2">
      <c r="A2552" s="83">
        <v>2491</v>
      </c>
      <c r="D2552" s="14" t="str">
        <f t="shared" si="38"/>
        <v>OK</v>
      </c>
    </row>
    <row r="2553" spans="1:4" x14ac:dyDescent="0.2">
      <c r="A2553" s="55">
        <v>2492</v>
      </c>
      <c r="B2553" s="1232">
        <f>'Acct Summary 7-8'!C6</f>
        <v>5382269</v>
      </c>
      <c r="C2553" s="14" t="s">
        <v>672</v>
      </c>
      <c r="D2553" s="14" t="str">
        <f t="shared" si="38"/>
        <v>Error?</v>
      </c>
    </row>
    <row r="2554" spans="1:4" x14ac:dyDescent="0.2">
      <c r="A2554" s="55">
        <v>2493</v>
      </c>
      <c r="B2554" s="1232">
        <f>'Acct Summary 7-8'!C7</f>
        <v>1098083</v>
      </c>
      <c r="C2554" s="14" t="s">
        <v>672</v>
      </c>
      <c r="D2554" s="14" t="str">
        <f t="shared" si="38"/>
        <v>Error?</v>
      </c>
    </row>
    <row r="2555" spans="1:4" x14ac:dyDescent="0.2">
      <c r="A2555" s="55">
        <v>2494</v>
      </c>
      <c r="B2555" s="1232">
        <f>'Acct Summary 7-8'!C8</f>
        <v>8301089</v>
      </c>
      <c r="C2555" s="14" t="s">
        <v>672</v>
      </c>
      <c r="D2555" s="14" t="str">
        <f t="shared" si="38"/>
        <v>Error?</v>
      </c>
    </row>
    <row r="2556" spans="1:4" x14ac:dyDescent="0.2">
      <c r="A2556" s="55">
        <v>2495</v>
      </c>
      <c r="B2556" s="1232">
        <f>'Acct Summary 7-8'!C12</f>
        <v>5477192</v>
      </c>
      <c r="C2556" s="14" t="s">
        <v>672</v>
      </c>
      <c r="D2556" s="14" t="str">
        <f t="shared" si="38"/>
        <v>Error?</v>
      </c>
    </row>
    <row r="2557" spans="1:4" x14ac:dyDescent="0.2">
      <c r="A2557" s="55">
        <v>2496</v>
      </c>
      <c r="B2557" s="1232">
        <f>'Acct Summary 7-8'!C13</f>
        <v>2462470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160313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8099975</v>
      </c>
      <c r="C2561" s="14" t="s">
        <v>672</v>
      </c>
      <c r="D2561" s="14" t="str">
        <f t="shared" si="39"/>
        <v>Error?</v>
      </c>
    </row>
    <row r="2562" spans="1:4" x14ac:dyDescent="0.2">
      <c r="A2562" s="55">
        <v>2501</v>
      </c>
      <c r="B2562" s="1232">
        <f>'Acct Summary 7-8'!C20</f>
        <v>201114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450266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450266</v>
      </c>
      <c r="C2568" s="14" t="s">
        <v>672</v>
      </c>
      <c r="D2568" s="14" t="str">
        <f t="shared" si="39"/>
        <v>Error?</v>
      </c>
    </row>
    <row r="2569" spans="1:4" x14ac:dyDescent="0.2">
      <c r="A2569" s="55">
        <v>2508</v>
      </c>
      <c r="B2569" s="1232">
        <f>'Acct Summary 7-8'!D13</f>
        <v>757712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757712</v>
      </c>
      <c r="C2573" s="14" t="s">
        <v>672</v>
      </c>
      <c r="D2573" s="14" t="str">
        <f t="shared" si="39"/>
        <v>Error?</v>
      </c>
    </row>
    <row r="2574" spans="1:4" x14ac:dyDescent="0.2">
      <c r="A2574" s="55">
        <v>2513</v>
      </c>
      <c r="B2574" s="1232">
        <f>'Acct Summary 7-8'!D20</f>
        <v>-307446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102253</v>
      </c>
      <c r="C2591" s="14" t="s">
        <v>672</v>
      </c>
      <c r="D2591" s="14" t="str">
        <f t="shared" si="39"/>
        <v>Error?</v>
      </c>
    </row>
    <row r="2592" spans="1:4" x14ac:dyDescent="0.2">
      <c r="A2592" s="83">
        <v>2531</v>
      </c>
      <c r="D2592" s="14" t="str">
        <f t="shared" si="39"/>
        <v>OK</v>
      </c>
    </row>
    <row r="2593" spans="1:4" x14ac:dyDescent="0.2">
      <c r="A2593" s="55">
        <v>2532</v>
      </c>
      <c r="B2593" s="1232">
        <f>'Acct Summary 7-8'!F6</f>
        <v>150826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253079</v>
      </c>
      <c r="C2595" s="14" t="s">
        <v>672</v>
      </c>
      <c r="D2595" s="14" t="str">
        <f t="shared" si="39"/>
        <v>Error?</v>
      </c>
    </row>
    <row r="2596" spans="1:4" x14ac:dyDescent="0.2">
      <c r="A2596" s="55">
        <v>2535</v>
      </c>
      <c r="B2596" s="1232">
        <f>'Acct Summary 7-8'!F13</f>
        <v>268247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8543</v>
      </c>
      <c r="C2599" s="14" t="s">
        <v>672</v>
      </c>
      <c r="D2599" s="14" t="str">
        <f t="shared" si="39"/>
        <v>Error?</v>
      </c>
    </row>
    <row r="2600" spans="1:4" x14ac:dyDescent="0.2">
      <c r="A2600" s="55">
        <v>2539</v>
      </c>
      <c r="B2600" s="1232">
        <f>'Acct Summary 7-8'!F17</f>
        <v>276790</v>
      </c>
      <c r="C2600" s="14" t="s">
        <v>672</v>
      </c>
      <c r="D2600" s="14" t="str">
        <f t="shared" si="39"/>
        <v>Error?</v>
      </c>
    </row>
    <row r="2601" spans="1:4" x14ac:dyDescent="0.2">
      <c r="A2601" s="55">
        <v>2540</v>
      </c>
      <c r="B2601" s="1232">
        <f>'Acct Summary 7-8'!F20</f>
        <v>-23711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346391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346391</v>
      </c>
      <c r="C2606" s="14" t="s">
        <v>672</v>
      </c>
      <c r="D2606" s="14" t="str">
        <f t="shared" si="39"/>
        <v>Error?</v>
      </c>
    </row>
    <row r="2607" spans="1:4" x14ac:dyDescent="0.2">
      <c r="A2607" s="55">
        <v>2546</v>
      </c>
      <c r="B2607" s="1232">
        <f>'Acct Summary 7-8'!G12</f>
        <v>118657</v>
      </c>
      <c r="C2607" s="14" t="s">
        <v>672</v>
      </c>
      <c r="D2607" s="14" t="str">
        <f t="shared" si="39"/>
        <v>Error?</v>
      </c>
    </row>
    <row r="2608" spans="1:4" x14ac:dyDescent="0.2">
      <c r="A2608" s="55">
        <v>2547</v>
      </c>
      <c r="B2608" s="1232">
        <f>'Acct Summary 7-8'!G13</f>
        <v>177489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296146</v>
      </c>
      <c r="C2612" s="14" t="s">
        <v>672</v>
      </c>
      <c r="D2612" s="14" t="str">
        <f t="shared" si="39"/>
        <v>Error?</v>
      </c>
    </row>
    <row r="2613" spans="1:4" x14ac:dyDescent="0.2">
      <c r="A2613" s="55">
        <v>2552</v>
      </c>
      <c r="B2613" s="1232">
        <f>'Acct Summary 7-8'!G20</f>
        <v>50245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382255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382255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694329</v>
      </c>
      <c r="C2634" s="14" t="s">
        <v>672</v>
      </c>
      <c r="D2634" s="14" t="str">
        <f t="shared" si="40"/>
        <v>Error?</v>
      </c>
    </row>
    <row r="2635" spans="1:4" x14ac:dyDescent="0.2">
      <c r="A2635" s="55">
        <v>2574</v>
      </c>
      <c r="B2635" s="1232">
        <f>'Acct Summary 7-8'!E17</f>
        <v>694329</v>
      </c>
      <c r="C2635" s="14" t="s">
        <v>672</v>
      </c>
      <c r="D2635" s="14" t="str">
        <f t="shared" si="40"/>
        <v>Error?</v>
      </c>
    </row>
    <row r="2636" spans="1:4" x14ac:dyDescent="0.2">
      <c r="A2636" s="55">
        <v>2575</v>
      </c>
      <c r="B2636" s="1232">
        <f>'Acct Summary 7-8'!E20</f>
        <v>-312074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432</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2400</v>
      </c>
      <c r="C2789" s="14" t="s">
        <v>672</v>
      </c>
      <c r="D2789" s="14" t="str">
        <f t="shared" si="42"/>
        <v>Error?</v>
      </c>
    </row>
    <row r="2790" spans="1:4" x14ac:dyDescent="0.2">
      <c r="A2790" s="55">
        <v>2729</v>
      </c>
      <c r="B2790" s="1232">
        <f>'Expenditures 15-22'!E102</f>
        <v>2400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432</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1069662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1069662</v>
      </c>
      <c r="D2912" s="14" t="str">
        <f t="shared" si="44"/>
        <v>Error?</v>
      </c>
    </row>
    <row r="2913" spans="1:4" x14ac:dyDescent="0.2">
      <c r="A2913" s="55">
        <v>2852</v>
      </c>
      <c r="B2913" s="1232">
        <f>'Assets-Liab 5-6'!I41</f>
        <v>1069662</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2400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7516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9916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225319</v>
      </c>
      <c r="D3055" s="14" t="str">
        <f t="shared" si="46"/>
        <v>Error?</v>
      </c>
    </row>
    <row r="3056" spans="1:4" x14ac:dyDescent="0.2">
      <c r="A3056" s="55">
        <v>2995</v>
      </c>
      <c r="B3056" s="1232">
        <f>'Expenditures 15-22'!D10</f>
        <v>151268</v>
      </c>
      <c r="D3056" s="14" t="str">
        <f t="shared" si="46"/>
        <v>Error?</v>
      </c>
    </row>
    <row r="3057" spans="1:4" x14ac:dyDescent="0.2">
      <c r="A3057" s="55">
        <v>2996</v>
      </c>
      <c r="B3057" s="1232">
        <f>'Expenditures 15-22'!E10</f>
        <v>34694</v>
      </c>
      <c r="D3057" s="14" t="str">
        <f t="shared" si="46"/>
        <v>Error?</v>
      </c>
    </row>
    <row r="3058" spans="1:4" x14ac:dyDescent="0.2">
      <c r="A3058" s="55">
        <v>2997</v>
      </c>
      <c r="B3058" s="1232">
        <f>'Expenditures 15-22'!F10</f>
        <v>6665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417946</v>
      </c>
      <c r="C3062" s="14" t="s">
        <v>672</v>
      </c>
      <c r="D3062" s="14" t="str">
        <f t="shared" si="46"/>
        <v>Error?</v>
      </c>
    </row>
    <row r="3063" spans="1:4" x14ac:dyDescent="0.2">
      <c r="A3063" s="83">
        <v>3002</v>
      </c>
      <c r="D3063" s="14" t="str">
        <f t="shared" si="46"/>
        <v>OK</v>
      </c>
    </row>
    <row r="3064" spans="1:4" x14ac:dyDescent="0.2">
      <c r="A3064" s="55">
        <v>3003</v>
      </c>
      <c r="B3064" s="1232">
        <f>'Expenditures 15-22'!D213</f>
        <v>3274</v>
      </c>
      <c r="D3064" s="14" t="str">
        <f t="shared" si="46"/>
        <v>Error?</v>
      </c>
    </row>
    <row r="3065" spans="1:4" x14ac:dyDescent="0.2">
      <c r="A3065" s="55">
        <v>3004</v>
      </c>
      <c r="B3065" s="1232">
        <f>'Expenditures 15-22'!K213</f>
        <v>3274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46857</v>
      </c>
      <c r="C3225" s="14" t="s">
        <v>672</v>
      </c>
      <c r="D3225" s="14" t="str">
        <f t="shared" si="49"/>
        <v>Error?</v>
      </c>
    </row>
    <row r="3226" spans="1:4" x14ac:dyDescent="0.2">
      <c r="A3226" s="55">
        <v>3165</v>
      </c>
      <c r="B3226" s="1232">
        <f>'Acct Summary 7-8'!I8</f>
        <v>46857</v>
      </c>
      <c r="C3226" s="14" t="s">
        <v>672</v>
      </c>
      <c r="D3226" s="14" t="str">
        <f t="shared" si="49"/>
        <v>Error?</v>
      </c>
    </row>
    <row r="3227" spans="1:4" x14ac:dyDescent="0.2">
      <c r="A3227" s="55">
        <v>3166</v>
      </c>
      <c r="B3227" s="1232">
        <f>'Acct Summary 7-8'!I20</f>
        <v>46857</v>
      </c>
      <c r="C3227" s="14" t="s">
        <v>672</v>
      </c>
      <c r="D3227" s="14" t="str">
        <f t="shared" si="49"/>
        <v>Error?</v>
      </c>
    </row>
    <row r="3228" spans="1:4" x14ac:dyDescent="0.2">
      <c r="A3228" s="55">
        <v>3167</v>
      </c>
      <c r="B3228" s="1232">
        <f>'Acct Summary 7-8'!C43</f>
        <v>290895</v>
      </c>
      <c r="D3228" s="14" t="str">
        <f t="shared" si="49"/>
        <v>Error?</v>
      </c>
    </row>
    <row r="3229" spans="1:4" x14ac:dyDescent="0.2">
      <c r="A3229" s="55">
        <v>3168</v>
      </c>
      <c r="B3229" s="1232">
        <f>'Acct Summary 7-8'!C44</f>
        <v>1609425</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305116</v>
      </c>
      <c r="C3231" s="14" t="s">
        <v>672</v>
      </c>
      <c r="D3231" s="14" t="str">
        <f t="shared" si="49"/>
        <v>Error?</v>
      </c>
    </row>
    <row r="3232" spans="1:4" x14ac:dyDescent="0.2">
      <c r="A3232" s="55">
        <v>3171</v>
      </c>
      <c r="B3232" s="1232">
        <f>'Acct Summary 7-8'!C77</f>
        <v>1304309</v>
      </c>
      <c r="C3232" s="14" t="s">
        <v>672</v>
      </c>
      <c r="D3232" s="14" t="str">
        <f t="shared" si="49"/>
        <v>Error?</v>
      </c>
    </row>
    <row r="3233" spans="1:4" x14ac:dyDescent="0.2">
      <c r="A3233" s="55">
        <v>3172</v>
      </c>
      <c r="B3233" s="1232">
        <f>'Acct Summary 7-8'!C78</f>
        <v>1505423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432</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432</v>
      </c>
      <c r="C3238" s="14" t="s">
        <v>672</v>
      </c>
      <c r="D3238" s="14" t="str">
        <f t="shared" si="49"/>
        <v>Error?</v>
      </c>
    </row>
    <row r="3239" spans="1:4" x14ac:dyDescent="0.2">
      <c r="A3239" s="55">
        <v>3178</v>
      </c>
      <c r="B3239" s="1232">
        <f>'Acct Summary 7-8'!D78</f>
        <v>-307014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-23711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50245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305116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432</v>
      </c>
      <c r="C3276" s="14" t="s">
        <v>672</v>
      </c>
      <c r="D3276" s="14" t="str">
        <f t="shared" si="50"/>
        <v>Error?</v>
      </c>
    </row>
    <row r="3277" spans="1:4" x14ac:dyDescent="0.2">
      <c r="A3277" s="55">
        <v>3216</v>
      </c>
      <c r="B3277" s="1232">
        <f>'Acct Summary 7-8'!E77</f>
        <v>304684</v>
      </c>
      <c r="C3277" s="14" t="s">
        <v>672</v>
      </c>
      <c r="D3277" s="14" t="str">
        <f t="shared" si="50"/>
        <v>Error?</v>
      </c>
    </row>
    <row r="3278" spans="1:4" x14ac:dyDescent="0.2">
      <c r="A3278" s="55">
        <v>3217</v>
      </c>
      <c r="B3278" s="1232">
        <f>'Acct Summary 7-8'!E78</f>
        <v>-7390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1047470</v>
      </c>
      <c r="C3317" s="14" t="s">
        <v>672</v>
      </c>
      <c r="D3317" s="14" t="str">
        <f t="shared" si="50"/>
        <v>Error?</v>
      </c>
    </row>
    <row r="3318" spans="1:4" x14ac:dyDescent="0.2">
      <c r="A3318" s="55">
        <v>3257</v>
      </c>
      <c r="B3318" s="1232">
        <f>'Acct Summary 7-8'!I76</f>
        <v>1341796</v>
      </c>
      <c r="C3318" s="14" t="s">
        <v>672</v>
      </c>
      <c r="D3318" s="14" t="str">
        <f t="shared" si="50"/>
        <v>Error?</v>
      </c>
    </row>
    <row r="3319" spans="1:4" x14ac:dyDescent="0.2">
      <c r="A3319" s="55">
        <v>3258</v>
      </c>
      <c r="B3319" s="1232">
        <f>'Acct Summary 7-8'!I77</f>
        <v>-294326</v>
      </c>
      <c r="C3319" s="14" t="s">
        <v>672</v>
      </c>
      <c r="D3319" s="14" t="str">
        <f t="shared" si="50"/>
        <v>Error?</v>
      </c>
    </row>
    <row r="3320" spans="1:4" x14ac:dyDescent="0.2">
      <c r="A3320" s="55">
        <v>3259</v>
      </c>
      <c r="B3320" s="1232">
        <f>'Acct Summary 7-8'!I78</f>
        <v>-247469</v>
      </c>
      <c r="C3320" s="14" t="s">
        <v>672</v>
      </c>
      <c r="D3320" s="14" t="str">
        <f t="shared" si="50"/>
        <v>Error?</v>
      </c>
    </row>
    <row r="3321" spans="1:4" x14ac:dyDescent="0.2">
      <c r="A3321" s="55">
        <v>3260</v>
      </c>
      <c r="B3321" s="1232">
        <f>'Acct Summary 7-8'!I79</f>
        <v>1317131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1069662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836684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312312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78556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16179</v>
      </c>
      <c r="D3372" s="14" t="str">
        <f t="shared" si="51"/>
        <v>Error?</v>
      </c>
    </row>
    <row r="3373" spans="1:4" x14ac:dyDescent="0.2">
      <c r="A3373" s="55">
        <v>3312</v>
      </c>
      <c r="B3373" s="1232">
        <f>'Expenditures 15-22'!F19</f>
        <v>273</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1243731</v>
      </c>
      <c r="C3380" s="14" t="s">
        <v>672</v>
      </c>
      <c r="D3380" s="14" t="str">
        <f t="shared" si="51"/>
        <v>Error?</v>
      </c>
    </row>
    <row r="3381" spans="1:4" x14ac:dyDescent="0.2">
      <c r="A3381" s="55">
        <v>3320</v>
      </c>
      <c r="B3381" s="1232">
        <f>'Expenditures 15-22'!K19</f>
        <v>273</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38556</v>
      </c>
      <c r="D3387" s="14" t="str">
        <f t="shared" si="51"/>
        <v>Error?</v>
      </c>
    </row>
    <row r="3388" spans="1:4" x14ac:dyDescent="0.2">
      <c r="A3388" s="55">
        <v>3327</v>
      </c>
      <c r="B3388" s="1232">
        <f>'Expenditures 15-22'!D211</f>
        <v>46100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38556</v>
      </c>
      <c r="C3390" s="14" t="s">
        <v>672</v>
      </c>
      <c r="D3390" s="14" t="str">
        <f t="shared" si="51"/>
        <v>Error?</v>
      </c>
    </row>
    <row r="3391" spans="1:4" x14ac:dyDescent="0.2">
      <c r="A3391" s="55">
        <v>3330</v>
      </c>
      <c r="B3391" s="1232">
        <f>'Expenditures 15-22'!K211</f>
        <v>46100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2021742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1206700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2870</v>
      </c>
      <c r="D3417" s="14" t="str">
        <f t="shared" si="52"/>
        <v>Error?</v>
      </c>
    </row>
    <row r="3418" spans="1:4" x14ac:dyDescent="0.2">
      <c r="A3418" s="83">
        <v>3357</v>
      </c>
      <c r="D3418" s="14" t="str">
        <f t="shared" si="52"/>
        <v>OK</v>
      </c>
    </row>
    <row r="3419" spans="1:4" x14ac:dyDescent="0.2">
      <c r="A3419" s="55">
        <v>3358</v>
      </c>
      <c r="B3419" s="1232">
        <f>'Assets-Liab 5-6'!F4</f>
        <v>89522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190455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81</v>
      </c>
      <c r="D3425" s="14" t="str">
        <f t="shared" si="52"/>
        <v>Error?</v>
      </c>
    </row>
    <row r="3426" spans="1:4" x14ac:dyDescent="0.2">
      <c r="A3426" s="83">
        <v>3365</v>
      </c>
      <c r="D3426" s="14" t="str">
        <f t="shared" si="52"/>
        <v>OK</v>
      </c>
    </row>
    <row r="3427" spans="1:4" x14ac:dyDescent="0.2">
      <c r="A3427" s="55">
        <v>3366</v>
      </c>
      <c r="B3427" s="1232">
        <f>'Assets-Liab 5-6'!I4</f>
        <v>1069662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137553</v>
      </c>
      <c r="C3446" s="14" t="s">
        <v>672</v>
      </c>
      <c r="D3446" s="14" t="str">
        <f t="shared" si="52"/>
        <v>Error?</v>
      </c>
    </row>
    <row r="3447" spans="1:4" x14ac:dyDescent="0.2">
      <c r="A3447" s="55">
        <v>3386</v>
      </c>
      <c r="B3447" s="1232">
        <f>'Tax Sched 24'!D16</f>
        <v>137553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143222</v>
      </c>
      <c r="C3449" s="14" t="s">
        <v>672</v>
      </c>
      <c r="D3449" s="14" t="str">
        <f t="shared" si="52"/>
        <v>Error?</v>
      </c>
    </row>
    <row r="3450" spans="1:4" x14ac:dyDescent="0.2">
      <c r="A3450" s="55">
        <v>3389</v>
      </c>
      <c r="B3450" s="1232">
        <f>'Tax Sched 24'!E16</f>
        <v>143222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12186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12186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12186</v>
      </c>
      <c r="D3567" s="14" t="str">
        <f t="shared" si="54"/>
        <v>Error?</v>
      </c>
    </row>
    <row r="3568" spans="1:4" x14ac:dyDescent="0.2">
      <c r="A3568" s="55">
        <v>3507</v>
      </c>
      <c r="B3568" s="1232">
        <f>'Assets-Liab 5-6'!K41</f>
        <v>12186</v>
      </c>
      <c r="C3568" s="14" t="s">
        <v>672</v>
      </c>
      <c r="D3568" s="14" t="str">
        <f t="shared" si="54"/>
        <v>Error?</v>
      </c>
    </row>
    <row r="3569" spans="1:4" x14ac:dyDescent="0.2">
      <c r="A3569" s="55">
        <v>3508</v>
      </c>
      <c r="B3569" s="1232">
        <f>'Acct Summary 7-8'!K4</f>
        <v>42378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42378</v>
      </c>
      <c r="C3571" s="14" t="s">
        <v>672</v>
      </c>
      <c r="D3571" s="14" t="str">
        <f t="shared" si="54"/>
        <v>Error?</v>
      </c>
    </row>
    <row r="3572" spans="1:4" x14ac:dyDescent="0.2">
      <c r="A3572" s="55">
        <v>3511</v>
      </c>
      <c r="B3572" s="1232">
        <f>'Acct Summary 7-8'!K13</f>
        <v>30201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30201</v>
      </c>
      <c r="C3575" s="14" t="s">
        <v>672</v>
      </c>
      <c r="D3575" s="14" t="str">
        <f t="shared" si="54"/>
        <v>Error?</v>
      </c>
    </row>
    <row r="3576" spans="1:4" x14ac:dyDescent="0.2">
      <c r="A3576" s="55">
        <v>3515</v>
      </c>
      <c r="B3576" s="1232">
        <f>'Acct Summary 7-8'!K20</f>
        <v>12177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12177</v>
      </c>
      <c r="C3588" s="14" t="s">
        <v>672</v>
      </c>
      <c r="D3588" s="14" t="str">
        <f t="shared" si="55"/>
        <v>Error?</v>
      </c>
    </row>
    <row r="3589" spans="1:4" x14ac:dyDescent="0.2">
      <c r="A3589" s="55">
        <v>3528</v>
      </c>
      <c r="B3589" s="1232">
        <f>'Acct Summary 7-8'!K79</f>
        <v>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12186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30201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30201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30201</v>
      </c>
      <c r="C3649" s="14" t="s">
        <v>672</v>
      </c>
      <c r="D3649" s="14" t="str">
        <f t="shared" si="56"/>
        <v>Error?</v>
      </c>
    </row>
    <row r="3650" spans="1:4" x14ac:dyDescent="0.2">
      <c r="A3650" s="55">
        <v>3589</v>
      </c>
      <c r="B3650" s="1232">
        <f>'Expenditures 15-22'!G354</f>
        <v>30201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30201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30201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30201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30201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12177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42327</v>
      </c>
      <c r="C3725" s="14" t="s">
        <v>672</v>
      </c>
      <c r="D3725" s="14" t="str">
        <f t="shared" si="57"/>
        <v>Error?</v>
      </c>
    </row>
    <row r="3726" spans="1:4" x14ac:dyDescent="0.2">
      <c r="A3726" s="55">
        <v>3665</v>
      </c>
      <c r="B3726" s="1232">
        <f>'Tax Sched 24'!D13</f>
        <v>42327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42837</v>
      </c>
      <c r="C3728" s="14" t="s">
        <v>672</v>
      </c>
      <c r="D3728" s="14" t="str">
        <f t="shared" si="57"/>
        <v>Error?</v>
      </c>
    </row>
    <row r="3729" spans="1:4" x14ac:dyDescent="0.2">
      <c r="A3729" s="55">
        <v>3668</v>
      </c>
      <c r="B3729" s="1232">
        <f>'Tax Sched 24'!E13</f>
        <v>42837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1852884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10153973</v>
      </c>
      <c r="C4122" s="14" t="s">
        <v>672</v>
      </c>
      <c r="D4122" s="14" t="str">
        <f t="shared" si="63"/>
        <v>Error?</v>
      </c>
    </row>
    <row r="4123" spans="1:4" x14ac:dyDescent="0.2">
      <c r="A4123" s="55">
        <v>4062</v>
      </c>
      <c r="B4123" s="1232">
        <f>'Acct Summary 7-8'!D10</f>
        <v>450266</v>
      </c>
      <c r="C4123" s="14" t="s">
        <v>672</v>
      </c>
      <c r="D4123" s="14" t="str">
        <f t="shared" si="63"/>
        <v>Error?</v>
      </c>
    </row>
    <row r="4124" spans="1:4" x14ac:dyDescent="0.2">
      <c r="A4124" s="55">
        <v>4063</v>
      </c>
      <c r="B4124" s="1232">
        <f>'Acct Summary 7-8'!E10</f>
        <v>382255</v>
      </c>
      <c r="C4124" s="14" t="s">
        <v>672</v>
      </c>
      <c r="D4124" s="14" t="str">
        <f t="shared" si="63"/>
        <v>Error?</v>
      </c>
    </row>
    <row r="4125" spans="1:4" x14ac:dyDescent="0.2">
      <c r="A4125" s="55">
        <v>4064</v>
      </c>
      <c r="B4125" s="1232">
        <f>'Acct Summary 7-8'!F10</f>
        <v>253079</v>
      </c>
      <c r="C4125" s="14" t="s">
        <v>672</v>
      </c>
      <c r="D4125" s="14" t="str">
        <f t="shared" si="63"/>
        <v>Error?</v>
      </c>
    </row>
    <row r="4126" spans="1:4" x14ac:dyDescent="0.2">
      <c r="A4126" s="55">
        <v>4065</v>
      </c>
      <c r="B4126" s="1232">
        <f>'Acct Summary 7-8'!G10</f>
        <v>346391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46857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42378</v>
      </c>
      <c r="C4130" s="14" t="s">
        <v>672</v>
      </c>
      <c r="D4130" s="14" t="str">
        <f t="shared" si="63"/>
        <v>Error?</v>
      </c>
    </row>
    <row r="4131" spans="1:4" x14ac:dyDescent="0.2">
      <c r="A4131" s="55">
        <v>4070</v>
      </c>
      <c r="B4131" s="1232">
        <f>'Acct Summary 7-8'!C18</f>
        <v>1852884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9952859</v>
      </c>
      <c r="C4136" s="14" t="s">
        <v>672</v>
      </c>
      <c r="D4136" s="14" t="str">
        <f t="shared" si="63"/>
        <v>Error?</v>
      </c>
    </row>
    <row r="4137" spans="1:4" x14ac:dyDescent="0.2">
      <c r="A4137" s="55">
        <v>4076</v>
      </c>
      <c r="B4137" s="1232">
        <f>'Acct Summary 7-8'!D19</f>
        <v>757712</v>
      </c>
      <c r="C4137" s="14" t="s">
        <v>672</v>
      </c>
      <c r="D4137" s="14" t="str">
        <f t="shared" si="63"/>
        <v>Error?</v>
      </c>
    </row>
    <row r="4138" spans="1:4" x14ac:dyDescent="0.2">
      <c r="A4138" s="55">
        <v>4077</v>
      </c>
      <c r="B4138" s="1232">
        <f>'Acct Summary 7-8'!E19</f>
        <v>694329</v>
      </c>
      <c r="C4138" s="14" t="s">
        <v>672</v>
      </c>
      <c r="D4138" s="14" t="str">
        <f t="shared" si="63"/>
        <v>Error?</v>
      </c>
    </row>
    <row r="4139" spans="1:4" x14ac:dyDescent="0.2">
      <c r="A4139" s="55">
        <v>4078</v>
      </c>
      <c r="B4139" s="1232">
        <f>'Acct Summary 7-8'!F19</f>
        <v>276790</v>
      </c>
      <c r="C4139" s="14" t="s">
        <v>672</v>
      </c>
      <c r="D4139" s="14" t="str">
        <f t="shared" si="63"/>
        <v>Error?</v>
      </c>
    </row>
    <row r="4140" spans="1:4" x14ac:dyDescent="0.2">
      <c r="A4140" s="55">
        <v>4079</v>
      </c>
      <c r="B4140" s="1232">
        <f>'Acct Summary 7-8'!G19</f>
        <v>296146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30201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2145277</v>
      </c>
      <c r="C4171" s="14" t="s">
        <v>672</v>
      </c>
      <c r="D4171" s="14" t="str">
        <f t="shared" si="64"/>
        <v>Error?</v>
      </c>
    </row>
    <row r="4172" spans="1:4" x14ac:dyDescent="0.2">
      <c r="A4172" s="55">
        <v>4111</v>
      </c>
      <c r="B4172" s="1232">
        <f>'Short-Term Long-Term Debt 25'!J49</f>
        <v>2142407</v>
      </c>
      <c r="C4172" s="14" t="s">
        <v>672</v>
      </c>
      <c r="D4172" s="14" t="str">
        <f t="shared" si="64"/>
        <v>Error?</v>
      </c>
    </row>
    <row r="4173" spans="1:4" x14ac:dyDescent="0.2">
      <c r="A4173" s="55">
        <v>4112</v>
      </c>
      <c r="B4173" s="1232">
        <f>'Short-Term Long-Term Debt 25'!H49</f>
        <v>666947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7700</v>
      </c>
      <c r="D4210" s="14" t="str">
        <f t="shared" si="64"/>
        <v>Error?</v>
      </c>
    </row>
    <row r="4211" spans="1:4" x14ac:dyDescent="0.2">
      <c r="A4211" s="55">
        <v>4150</v>
      </c>
      <c r="B4211" s="1232">
        <f>'Expenditures 15-22'!K200</f>
        <v>7700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1760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2130</v>
      </c>
      <c r="C4268" s="14" t="s">
        <v>672</v>
      </c>
      <c r="D4268" s="14" t="str">
        <f t="shared" si="65"/>
        <v>Error?</v>
      </c>
    </row>
    <row r="4269" spans="1:5" x14ac:dyDescent="0.2">
      <c r="A4269" s="91">
        <v>4208</v>
      </c>
      <c r="B4269" s="1232">
        <f>'FP Info 3'!J16</f>
        <v>4371915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34427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39441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20207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20207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19643</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58266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171940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113079567</v>
      </c>
      <c r="D4995" s="14" t="str">
        <f t="shared" si="77"/>
        <v>Error?</v>
      </c>
    </row>
    <row r="4996" spans="1:4" x14ac:dyDescent="0.2">
      <c r="A4996" s="91">
        <v>4935</v>
      </c>
      <c r="B4996" s="1232">
        <f>'FP Info 3'!H31</f>
        <v>7802490.1230000006</v>
      </c>
      <c r="D4996" s="14" t="str">
        <f t="shared" si="77"/>
        <v>Error?</v>
      </c>
    </row>
    <row r="4997" spans="1:4" x14ac:dyDescent="0.2">
      <c r="A4997" s="91">
        <v>4936</v>
      </c>
      <c r="B4997" s="1232">
        <f>'FP Info 3'!H37</f>
        <v>2145277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42327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1489899</v>
      </c>
      <c r="D5061" s="14" t="str">
        <f t="shared" si="78"/>
        <v>Error?</v>
      </c>
    </row>
    <row r="5062" spans="1:4" x14ac:dyDescent="0.2">
      <c r="A5062" s="83">
        <v>5001</v>
      </c>
      <c r="D5062" s="14" t="str">
        <f t="shared" si="78"/>
        <v>OK</v>
      </c>
    </row>
    <row r="5063" spans="1:4" x14ac:dyDescent="0.2">
      <c r="A5063" s="55">
        <v>5002</v>
      </c>
      <c r="B5063" s="1232">
        <f>'Revenues 9-14'!C7</f>
        <v>16931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1549157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29292</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29292</v>
      </c>
      <c r="C5087" s="14" t="s">
        <v>672</v>
      </c>
      <c r="D5087" s="14" t="str">
        <f t="shared" si="78"/>
        <v>Error?</v>
      </c>
    </row>
    <row r="5088" spans="1:4" x14ac:dyDescent="0.2">
      <c r="A5088" s="55">
        <v>5027</v>
      </c>
      <c r="B5088" s="1232">
        <f>'Revenues 9-14'!C65</f>
        <v>8989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8989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2494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39009</v>
      </c>
      <c r="C5096" s="14" t="s">
        <v>672</v>
      </c>
      <c r="D5096" s="14" t="str">
        <f t="shared" si="78"/>
        <v>Error?</v>
      </c>
    </row>
    <row r="5097" spans="1:4" x14ac:dyDescent="0.2">
      <c r="A5097" s="55">
        <v>5036</v>
      </c>
      <c r="B5097" s="1232">
        <f>'Revenues 9-14'!C77</f>
        <v>6102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11160</v>
      </c>
      <c r="D5099" s="14" t="str">
        <f t="shared" si="78"/>
        <v>Error?</v>
      </c>
    </row>
    <row r="5100" spans="1:4" x14ac:dyDescent="0.2">
      <c r="A5100" s="55">
        <v>5039</v>
      </c>
      <c r="B5100" s="1232">
        <f>'Revenues 9-14'!C80</f>
        <v>3326</v>
      </c>
      <c r="D5100" s="14" t="str">
        <f t="shared" si="78"/>
        <v>Error?</v>
      </c>
    </row>
    <row r="5101" spans="1:4" x14ac:dyDescent="0.2">
      <c r="A5101" s="55">
        <v>5040</v>
      </c>
      <c r="B5101" s="1232">
        <f>'Revenues 9-14'!C81</f>
        <v>2110</v>
      </c>
      <c r="D5101" s="14" t="str">
        <f t="shared" si="78"/>
        <v>Error?</v>
      </c>
    </row>
    <row r="5102" spans="1:4" x14ac:dyDescent="0.2">
      <c r="A5102" s="55">
        <v>5041</v>
      </c>
      <c r="B5102" s="1232">
        <f>'Revenues 9-14'!C82</f>
        <v>22698</v>
      </c>
      <c r="C5102" s="14" t="s">
        <v>672</v>
      </c>
      <c r="D5102" s="14" t="str">
        <f t="shared" si="78"/>
        <v>Error?</v>
      </c>
    </row>
    <row r="5103" spans="1:4" x14ac:dyDescent="0.2">
      <c r="A5103" s="55">
        <v>5042</v>
      </c>
      <c r="B5103" s="1232">
        <f>'Revenues 9-14'!C84</f>
        <v>11233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11233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18990</v>
      </c>
      <c r="D5114" s="14" t="str">
        <f t="shared" si="78"/>
        <v>Error?</v>
      </c>
    </row>
    <row r="5115" spans="1:4" x14ac:dyDescent="0.2">
      <c r="A5115" s="55">
        <v>5054</v>
      </c>
      <c r="B5115" s="1232">
        <f>'Revenues 9-14'!C98</f>
        <v>47205</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37215</v>
      </c>
      <c r="D5119" s="14" t="str">
        <f t="shared" ref="D5119:D5182" si="79">IF(ISBLANK(B5119),"OK",IF(A5119-B5119=0,"OK","Error?"))</f>
        <v>Error?</v>
      </c>
    </row>
    <row r="5120" spans="1:4" x14ac:dyDescent="0.2">
      <c r="A5120" s="55">
        <v>5059</v>
      </c>
      <c r="B5120" s="1232">
        <f>'Revenues 9-14'!C108</f>
        <v>160359</v>
      </c>
      <c r="C5120" s="14" t="s">
        <v>672</v>
      </c>
      <c r="D5120" s="14" t="str">
        <f t="shared" si="79"/>
        <v>Error?</v>
      </c>
    </row>
    <row r="5121" spans="1:4" x14ac:dyDescent="0.2">
      <c r="A5121" s="55">
        <v>5060</v>
      </c>
      <c r="B5121" s="1232">
        <f>'Revenues 9-14'!C109</f>
        <v>1820737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4370839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4542779</v>
      </c>
      <c r="C5132" s="14" t="s">
        <v>672</v>
      </c>
      <c r="D5132" s="14" t="str">
        <f t="shared" si="79"/>
        <v>Error?</v>
      </c>
    </row>
    <row r="5133" spans="1:4" x14ac:dyDescent="0.2">
      <c r="A5133" s="55">
        <v>5072</v>
      </c>
      <c r="B5133" s="1232">
        <f>'Revenues 9-14'!C124</f>
        <v>159650</v>
      </c>
      <c r="D5133" s="14" t="str">
        <f t="shared" si="79"/>
        <v>Error?</v>
      </c>
    </row>
    <row r="5134" spans="1:4" x14ac:dyDescent="0.2">
      <c r="A5134" s="55">
        <v>5073</v>
      </c>
      <c r="B5134" s="1232">
        <f>'Revenues 9-14'!C125</f>
        <v>138027</v>
      </c>
      <c r="D5134" s="14" t="str">
        <f t="shared" si="79"/>
        <v>Error?</v>
      </c>
    </row>
    <row r="5135" spans="1:4" x14ac:dyDescent="0.2">
      <c r="A5135" s="55">
        <v>5074</v>
      </c>
      <c r="B5135" s="1232">
        <f>'Revenues 9-14'!C126</f>
        <v>235675</v>
      </c>
      <c r="D5135" s="14" t="str">
        <f t="shared" si="79"/>
        <v>Error?</v>
      </c>
    </row>
    <row r="5136" spans="1:4" x14ac:dyDescent="0.2">
      <c r="A5136" s="83">
        <v>5075</v>
      </c>
      <c r="D5136" s="14" t="str">
        <f t="shared" si="79"/>
        <v>OK</v>
      </c>
    </row>
    <row r="5137" spans="1:4" x14ac:dyDescent="0.2">
      <c r="A5137" s="55">
        <v>5076</v>
      </c>
      <c r="B5137" s="1232">
        <f>'Revenues 9-14'!C127</f>
        <v>4835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538187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30369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30369</v>
      </c>
      <c r="C5165" s="14" t="s">
        <v>672</v>
      </c>
      <c r="D5165" s="14" t="str">
        <f t="shared" si="79"/>
        <v>Error?</v>
      </c>
    </row>
    <row r="5166" spans="1:4" x14ac:dyDescent="0.2">
      <c r="A5166" s="83">
        <v>5105</v>
      </c>
      <c r="D5166" s="14" t="str">
        <f t="shared" si="79"/>
        <v>OK</v>
      </c>
    </row>
    <row r="5167" spans="1:4" x14ac:dyDescent="0.2">
      <c r="A5167" s="55">
        <v>5106</v>
      </c>
      <c r="B5167" s="1232">
        <f>'Revenues 9-14'!C145</f>
        <v>3434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266750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839490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5382269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286241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86543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372784</v>
      </c>
      <c r="C5246" s="14" t="s">
        <v>672</v>
      </c>
      <c r="D5246" s="14" t="str">
        <f t="shared" si="80"/>
        <v>Error?</v>
      </c>
    </row>
    <row r="5247" spans="1:4" x14ac:dyDescent="0.2">
      <c r="A5247" s="55">
        <v>5186</v>
      </c>
      <c r="B5247" s="1232">
        <f>'Revenues 9-14'!C203</f>
        <v>474848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474848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78194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78194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273</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1098083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1098083</v>
      </c>
      <c r="C5326" s="14" t="s">
        <v>672</v>
      </c>
      <c r="D5326" s="14" t="str">
        <f t="shared" si="82"/>
        <v>Error?</v>
      </c>
    </row>
    <row r="5327" spans="1:4" x14ac:dyDescent="0.2">
      <c r="A5327" s="55">
        <v>5266</v>
      </c>
      <c r="B5327" s="1232">
        <f>'Revenues 9-14'!C275</f>
        <v>8301089</v>
      </c>
      <c r="C5327" s="14" t="s">
        <v>672</v>
      </c>
      <c r="D5327" s="14" t="str">
        <f t="shared" si="82"/>
        <v>Error?</v>
      </c>
    </row>
    <row r="5328" spans="1:4" x14ac:dyDescent="0.2">
      <c r="A5328" s="55">
        <v>5267</v>
      </c>
      <c r="B5328" s="1232">
        <f>'Revenues 9-14'!D5</f>
        <v>211633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211633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220329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220329</v>
      </c>
      <c r="C5339" s="14" t="s">
        <v>672</v>
      </c>
      <c r="D5339" s="14" t="str">
        <f t="shared" si="82"/>
        <v>Error?</v>
      </c>
    </row>
    <row r="5340" spans="1:4" x14ac:dyDescent="0.2">
      <c r="A5340" s="55">
        <v>5279</v>
      </c>
      <c r="B5340" s="1232">
        <f>'Revenues 9-14'!D65</f>
        <v>7432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7432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8477</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2395</v>
      </c>
      <c r="D5354" s="14" t="str">
        <f t="shared" si="82"/>
        <v>Error?</v>
      </c>
    </row>
    <row r="5355" spans="1:4" x14ac:dyDescent="0.2">
      <c r="A5355" s="55">
        <v>5294</v>
      </c>
      <c r="B5355" s="1232">
        <f>'Revenues 9-14'!D108</f>
        <v>10872</v>
      </c>
      <c r="C5355" s="14" t="s">
        <v>672</v>
      </c>
      <c r="D5355" s="14" t="str">
        <f t="shared" si="82"/>
        <v>Error?</v>
      </c>
    </row>
    <row r="5356" spans="1:4" x14ac:dyDescent="0.2">
      <c r="A5356" s="55">
        <v>5295</v>
      </c>
      <c r="B5356" s="1232">
        <f>'Revenues 9-14'!D109</f>
        <v>450266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450266</v>
      </c>
      <c r="C5508" s="14" t="s">
        <v>672</v>
      </c>
      <c r="D5508" s="14" t="str">
        <f t="shared" si="85"/>
        <v>Error?</v>
      </c>
    </row>
    <row r="5509" spans="1:4" x14ac:dyDescent="0.2">
      <c r="A5509" s="55">
        <v>5448</v>
      </c>
      <c r="B5509" s="1232">
        <f>'Revenues 9-14'!E5</f>
        <v>381820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381820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435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382255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382255</v>
      </c>
      <c r="C5552" s="14" t="s">
        <v>672</v>
      </c>
      <c r="D5552" s="14" t="str">
        <f t="shared" si="85"/>
        <v>Error?</v>
      </c>
    </row>
    <row r="5553" spans="1:4" x14ac:dyDescent="0.2">
      <c r="A5553" s="55">
        <v>5492</v>
      </c>
      <c r="B5553" s="1232">
        <f>'Revenues 9-14'!F5</f>
        <v>101584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101584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669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669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102253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32973</v>
      </c>
      <c r="D5615" s="14" t="str">
        <f t="shared" si="86"/>
        <v>Error?</v>
      </c>
    </row>
    <row r="5616" spans="1:4" x14ac:dyDescent="0.2">
      <c r="A5616" s="83">
        <v>5555</v>
      </c>
      <c r="D5616" s="14" t="str">
        <f t="shared" si="86"/>
        <v>OK</v>
      </c>
    </row>
    <row r="5617" spans="1:4" x14ac:dyDescent="0.2">
      <c r="A5617" s="55">
        <v>5556</v>
      </c>
      <c r="B5617" s="1232">
        <f>'Revenues 9-14'!F152</f>
        <v>117853</v>
      </c>
      <c r="D5617" s="14" t="str">
        <f t="shared" si="86"/>
        <v>Error?</v>
      </c>
    </row>
    <row r="5618" spans="1:4" x14ac:dyDescent="0.2">
      <c r="A5618" s="55">
        <v>5557</v>
      </c>
      <c r="B5618" s="1232">
        <f>'Revenues 9-14'!F154</f>
        <v>150826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150826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150826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253079</v>
      </c>
      <c r="C5720" s="14" t="s">
        <v>672</v>
      </c>
      <c r="D5720" s="14" t="str">
        <f t="shared" si="88"/>
        <v>Error?</v>
      </c>
    </row>
    <row r="5721" spans="1:4" x14ac:dyDescent="0.2">
      <c r="A5721" s="55">
        <v>5660</v>
      </c>
      <c r="B5721" s="1232">
        <f>'Revenues 9-14'!G5</f>
        <v>176765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137553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314318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30860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30860</v>
      </c>
      <c r="C5730" s="14" t="s">
        <v>672</v>
      </c>
      <c r="D5730" s="14" t="str">
        <f t="shared" si="88"/>
        <v>Error?</v>
      </c>
    </row>
    <row r="5731" spans="1:4" x14ac:dyDescent="0.2">
      <c r="A5731" s="55">
        <v>5670</v>
      </c>
      <c r="B5731" s="1232">
        <f>'Revenues 9-14'!G65</f>
        <v>1213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1213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346391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42327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42327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4530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4530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46857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42327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42327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42378</v>
      </c>
      <c r="C6023" s="14" t="s">
        <v>672</v>
      </c>
      <c r="D6023" s="14" t="str">
        <f t="shared" si="93"/>
        <v>Error?</v>
      </c>
    </row>
    <row r="6024" spans="1:5" x14ac:dyDescent="0.2">
      <c r="A6024" s="55">
        <v>5963</v>
      </c>
      <c r="B6024" s="1232">
        <f>'Revenues 9-14'!G109</f>
        <v>346391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46857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42378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36515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912.54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90689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-1865</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-1865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92554</v>
      </c>
      <c r="D6215" s="14" t="str">
        <f t="shared" si="96"/>
        <v>Error?</v>
      </c>
      <c r="E6215" s="14" t="s">
        <v>209</v>
      </c>
    </row>
    <row r="6216" spans="1:5" x14ac:dyDescent="0.2">
      <c r="A6216">
        <v>6155</v>
      </c>
      <c r="B6216" s="1232">
        <f>'Assets-Liab 5-6'!J41</f>
        <v>90689</v>
      </c>
      <c r="D6216" s="14" t="str">
        <f t="shared" si="96"/>
        <v>Error?</v>
      </c>
      <c r="E6216" s="14" t="s">
        <v>209</v>
      </c>
    </row>
    <row r="6217" spans="1:5" x14ac:dyDescent="0.2">
      <c r="A6217">
        <v>6156</v>
      </c>
      <c r="B6217" s="1232">
        <f>'Assets-Liab 5-6'!J4</f>
        <v>90689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117558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117558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117558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144474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144474</v>
      </c>
      <c r="D6229" s="14" t="str">
        <f t="shared" si="96"/>
        <v>Error?</v>
      </c>
      <c r="E6229" s="14" t="s">
        <v>209</v>
      </c>
    </row>
    <row r="6230" spans="1:5" x14ac:dyDescent="0.2">
      <c r="A6230">
        <v>6169</v>
      </c>
      <c r="B6230" s="1232">
        <f>'Acct Summary 7-8'!J20</f>
        <v>-26916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299247</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5869</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23266</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-26916</v>
      </c>
      <c r="D6263" s="14" t="str">
        <f t="shared" si="96"/>
        <v>Error?</v>
      </c>
      <c r="E6263" s="14" t="s">
        <v>209</v>
      </c>
    </row>
    <row r="6264" spans="1:5" x14ac:dyDescent="0.2">
      <c r="A6264">
        <v>6203</v>
      </c>
      <c r="B6264" s="1232">
        <f>'Acct Summary 7-8'!J79</f>
        <v>119470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92554</v>
      </c>
      <c r="D6266" s="14" t="str">
        <f t="shared" si="96"/>
        <v>Error?</v>
      </c>
      <c r="E6266" s="14" t="s">
        <v>209</v>
      </c>
    </row>
    <row r="6267" spans="1:5" x14ac:dyDescent="0.2">
      <c r="A6267">
        <v>6206</v>
      </c>
      <c r="B6267" s="1232">
        <f>'Acct Summary 7-8'!C82</f>
        <v>1505423</v>
      </c>
      <c r="D6267" s="14" t="str">
        <f t="shared" si="96"/>
        <v>Error?</v>
      </c>
      <c r="E6267" s="14" t="s">
        <v>209</v>
      </c>
    </row>
    <row r="6268" spans="1:5" x14ac:dyDescent="0.2">
      <c r="A6268">
        <v>6207</v>
      </c>
      <c r="B6268" s="1232">
        <f>'Acct Summary 7-8'!D82</f>
        <v>-307014</v>
      </c>
      <c r="D6268" s="14" t="str">
        <f t="shared" si="96"/>
        <v>Error?</v>
      </c>
      <c r="E6268" s="14" t="s">
        <v>209</v>
      </c>
    </row>
    <row r="6269" spans="1:5" x14ac:dyDescent="0.2">
      <c r="A6269">
        <v>6208</v>
      </c>
      <c r="B6269" s="1232">
        <f>'Acct Summary 7-8'!E82</f>
        <v>-7390</v>
      </c>
      <c r="D6269" s="14" t="str">
        <f t="shared" si="96"/>
        <v>Error?</v>
      </c>
      <c r="E6269" s="14" t="s">
        <v>209</v>
      </c>
    </row>
    <row r="6270" spans="1:5" x14ac:dyDescent="0.2">
      <c r="A6270">
        <v>6209</v>
      </c>
      <c r="B6270" s="1232">
        <f>'Acct Summary 7-8'!F82</f>
        <v>-23711</v>
      </c>
      <c r="D6270" s="14" t="str">
        <f t="shared" si="96"/>
        <v>Error?</v>
      </c>
      <c r="E6270" s="14" t="s">
        <v>209</v>
      </c>
    </row>
    <row r="6271" spans="1:5" x14ac:dyDescent="0.2">
      <c r="A6271">
        <v>6210</v>
      </c>
      <c r="B6271" s="1232">
        <f>'Acct Summary 7-8'!G82</f>
        <v>50245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-247469</v>
      </c>
      <c r="D6273" s="14" t="str">
        <f t="shared" si="97"/>
        <v>Error?</v>
      </c>
      <c r="E6273" s="14" t="s">
        <v>209</v>
      </c>
    </row>
    <row r="6274" spans="1:5" x14ac:dyDescent="0.2">
      <c r="A6274">
        <v>6213</v>
      </c>
      <c r="B6274" s="1232">
        <f>'Acct Summary 7-8'!J82</f>
        <v>-26916</v>
      </c>
      <c r="D6274" s="14" t="str">
        <f t="shared" si="97"/>
        <v>Error?</v>
      </c>
      <c r="E6274" s="14" t="s">
        <v>209</v>
      </c>
    </row>
    <row r="6275" spans="1:5" x14ac:dyDescent="0.2">
      <c r="A6275">
        <v>6214</v>
      </c>
      <c r="B6275" s="1232">
        <f>'Acct Summary 7-8'!K82</f>
        <v>12177</v>
      </c>
      <c r="D6275" s="14" t="str">
        <f t="shared" si="97"/>
        <v>Error?</v>
      </c>
      <c r="E6275" s="14" t="s">
        <v>209</v>
      </c>
    </row>
    <row r="6276" spans="1:5" x14ac:dyDescent="0.2">
      <c r="A6276">
        <v>6215</v>
      </c>
      <c r="B6276" s="1232">
        <f>'Acct Summary 7-8'!C83</f>
        <v>0.74956296078323004</v>
      </c>
      <c r="D6276" s="14" t="str">
        <f t="shared" si="97"/>
        <v>Error?</v>
      </c>
      <c r="E6276" s="14" t="s">
        <v>209</v>
      </c>
    </row>
    <row r="6277" spans="1:5" x14ac:dyDescent="0.2">
      <c r="A6277">
        <v>6216</v>
      </c>
      <c r="B6277" s="1232">
        <f>'Acct Summary 7-8'!D83</f>
        <v>-0.25492133502941011</v>
      </c>
      <c r="D6277" s="14" t="str">
        <f t="shared" si="97"/>
        <v>Error?</v>
      </c>
      <c r="E6277" s="14" t="s">
        <v>209</v>
      </c>
    </row>
    <row r="6278" spans="1:5" x14ac:dyDescent="0.2">
      <c r="A6278">
        <v>6217</v>
      </c>
      <c r="B6278" s="1232">
        <f>'Acct Summary 7-8'!E83</f>
        <v>-2.5749128919860627</v>
      </c>
      <c r="D6278" s="14" t="str">
        <f t="shared" si="97"/>
        <v>Error?</v>
      </c>
      <c r="E6278" s="14" t="s">
        <v>209</v>
      </c>
    </row>
    <row r="6279" spans="1:5" x14ac:dyDescent="0.2">
      <c r="A6279">
        <v>6218</v>
      </c>
      <c r="B6279" s="1232">
        <f>'Acct Summary 7-8'!F83</f>
        <v>-0.26491553450125133</v>
      </c>
      <c r="D6279" s="14" t="str">
        <f t="shared" si="97"/>
        <v>Error?</v>
      </c>
      <c r="E6279" s="14" t="s">
        <v>209</v>
      </c>
    </row>
    <row r="6280" spans="1:5" x14ac:dyDescent="0.2">
      <c r="A6280">
        <v>6219</v>
      </c>
      <c r="B6280" s="1232">
        <f>'Acct Summary 7-8'!G83</f>
        <v>0.26419846565603983</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-0.23135252070280143</v>
      </c>
      <c r="D6282" s="14" t="str">
        <f t="shared" si="97"/>
        <v>Error?</v>
      </c>
      <c r="E6282" s="14" t="s">
        <v>209</v>
      </c>
    </row>
    <row r="6283" spans="1:5" x14ac:dyDescent="0.2">
      <c r="A6283">
        <v>6222</v>
      </c>
      <c r="B6283" s="1232">
        <f>'Acct Summary 7-8'!J83</f>
        <v>-0.29081401127990147</v>
      </c>
      <c r="D6283" s="14" t="str">
        <f t="shared" si="97"/>
        <v>Error?</v>
      </c>
      <c r="E6283" s="14" t="s">
        <v>209</v>
      </c>
    </row>
    <row r="6284" spans="1:5" x14ac:dyDescent="0.2">
      <c r="A6284">
        <v>6223</v>
      </c>
      <c r="B6284" s="1232">
        <f>'Acct Summary 7-8'!K83</f>
        <v>0.99926144756277691</v>
      </c>
      <c r="D6284" s="14" t="str">
        <f t="shared" si="97"/>
        <v>Error?</v>
      </c>
      <c r="E6284" s="14" t="s">
        <v>209</v>
      </c>
    </row>
    <row r="6285" spans="1:5" x14ac:dyDescent="0.2">
      <c r="A6285">
        <v>6224</v>
      </c>
      <c r="B6285" s="1232">
        <f>'Acct Summary 7-8'!E37</f>
        <v>299247</v>
      </c>
      <c r="D6285" s="14" t="str">
        <f t="shared" si="97"/>
        <v>Error?</v>
      </c>
      <c r="E6285" s="14" t="s">
        <v>209</v>
      </c>
    </row>
    <row r="6286" spans="1:5" x14ac:dyDescent="0.2">
      <c r="A6286">
        <v>6225</v>
      </c>
      <c r="B6286" s="1232">
        <f>'Acct Summary 7-8'!E38</f>
        <v>5869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117067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117067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491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491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56949</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117558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198519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315531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72726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134722</v>
      </c>
      <c r="D6880" s="14" t="str">
        <f t="shared" si="106"/>
        <v>Error?</v>
      </c>
    </row>
    <row r="6881" spans="1:4" x14ac:dyDescent="0.2">
      <c r="A6881">
        <v>6820</v>
      </c>
      <c r="B6881" s="1232">
        <f>'Expenditures 15-22'!K22</f>
        <v>134722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150397</v>
      </c>
      <c r="D6983" s="14" t="str">
        <f t="shared" si="108"/>
        <v>Error?</v>
      </c>
    </row>
    <row r="6984" spans="1:4" x14ac:dyDescent="0.2">
      <c r="A6984">
        <v>6923</v>
      </c>
      <c r="B6984" s="1232">
        <f>'Expenditures 15-22'!K86</f>
        <v>150397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150397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144474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117558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843</v>
      </c>
      <c r="D7067" s="14" t="str">
        <f t="shared" si="109"/>
        <v>Error?</v>
      </c>
    </row>
    <row r="7068" spans="1:4" x14ac:dyDescent="0.2">
      <c r="A7068">
        <v>7007</v>
      </c>
      <c r="B7068" s="1232">
        <f>'Expenditures 15-22'!K199</f>
        <v>843</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20360</v>
      </c>
      <c r="D7073" s="14" t="str">
        <f t="shared" si="109"/>
        <v>Error?</v>
      </c>
    </row>
    <row r="7074" spans="1:4" x14ac:dyDescent="0.2">
      <c r="A7074">
        <v>7013</v>
      </c>
      <c r="B7074" s="1232">
        <f>'Expenditures 15-22'!K210</f>
        <v>20360</v>
      </c>
      <c r="D7074" s="14" t="str">
        <f t="shared" si="109"/>
        <v>Error?</v>
      </c>
    </row>
    <row r="7075" spans="1:4" x14ac:dyDescent="0.2">
      <c r="A7075">
        <v>7014</v>
      </c>
      <c r="B7075" s="1232">
        <f>'Expenditures 15-22'!D212</f>
        <v>4048</v>
      </c>
      <c r="D7075" s="14" t="str">
        <f t="shared" si="109"/>
        <v>Error?</v>
      </c>
    </row>
    <row r="7076" spans="1:4" x14ac:dyDescent="0.2">
      <c r="A7076">
        <v>7015</v>
      </c>
      <c r="B7076" s="1232">
        <f>'Expenditures 15-22'!K212</f>
        <v>4048</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227</v>
      </c>
      <c r="D7093" s="14" t="str">
        <f t="shared" si="109"/>
        <v>Error?</v>
      </c>
    </row>
    <row r="7094" spans="1:4" x14ac:dyDescent="0.2">
      <c r="A7094">
        <v>7033</v>
      </c>
      <c r="B7094" s="1232">
        <f>'Expenditures 15-22'!K248</f>
        <v>227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40768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40768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6047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6047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44564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44564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15734</v>
      </c>
      <c r="D7172" s="14" t="str">
        <f t="shared" si="111"/>
        <v>Error?</v>
      </c>
    </row>
    <row r="7173" spans="1:4" x14ac:dyDescent="0.2">
      <c r="A7173">
        <v>7112</v>
      </c>
      <c r="B7173" s="1232">
        <f>'Expenditures 15-22'!D318</f>
        <v>4964</v>
      </c>
      <c r="D7173" s="14" t="str">
        <f t="shared" si="111"/>
        <v>Error?</v>
      </c>
    </row>
    <row r="7174" spans="1:4" x14ac:dyDescent="0.2">
      <c r="A7174">
        <v>7113</v>
      </c>
      <c r="B7174" s="1232">
        <f>'Expenditures 15-22'!E318</f>
        <v>627</v>
      </c>
      <c r="D7174" s="14" t="str">
        <f t="shared" si="111"/>
        <v>Error?</v>
      </c>
    </row>
    <row r="7175" spans="1:4" x14ac:dyDescent="0.2">
      <c r="A7175">
        <v>7114</v>
      </c>
      <c r="B7175" s="1232">
        <f>'Expenditures 15-22'!F318</f>
        <v>1675</v>
      </c>
      <c r="D7175" s="14" t="str">
        <f t="shared" si="111"/>
        <v>Error?</v>
      </c>
    </row>
    <row r="7176" spans="1:4" x14ac:dyDescent="0.2">
      <c r="A7176">
        <v>7115</v>
      </c>
      <c r="B7176" s="1232">
        <f>'Expenditures 15-22'!G318</f>
        <v>30095</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53095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15734</v>
      </c>
      <c r="D7199" s="14" t="str">
        <f t="shared" si="111"/>
        <v>Error?</v>
      </c>
    </row>
    <row r="7200" spans="1:4" x14ac:dyDescent="0.2">
      <c r="A7200">
        <v>7139</v>
      </c>
      <c r="B7200" s="1232">
        <f>'Expenditures 15-22'!D323</f>
        <v>4964</v>
      </c>
      <c r="D7200" s="14" t="str">
        <f t="shared" si="111"/>
        <v>Error?</v>
      </c>
    </row>
    <row r="7201" spans="1:4" x14ac:dyDescent="0.2">
      <c r="A7201">
        <v>7140</v>
      </c>
      <c r="B7201" s="1232">
        <f>'Expenditures 15-22'!E323</f>
        <v>92006</v>
      </c>
      <c r="D7201" s="14" t="str">
        <f t="shared" si="111"/>
        <v>Error?</v>
      </c>
    </row>
    <row r="7202" spans="1:4" x14ac:dyDescent="0.2">
      <c r="A7202">
        <v>7141</v>
      </c>
      <c r="B7202" s="1232">
        <f>'Expenditures 15-22'!F323</f>
        <v>1675</v>
      </c>
      <c r="D7202" s="14" t="str">
        <f t="shared" si="111"/>
        <v>Error?</v>
      </c>
    </row>
    <row r="7203" spans="1:4" x14ac:dyDescent="0.2">
      <c r="A7203">
        <v>7142</v>
      </c>
      <c r="B7203" s="1232">
        <f>'Expenditures 15-22'!G323</f>
        <v>30095</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144474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15734</v>
      </c>
      <c r="D7216" s="14" t="str">
        <f t="shared" si="111"/>
        <v>Error?</v>
      </c>
    </row>
    <row r="7217" spans="1:4" x14ac:dyDescent="0.2">
      <c r="A7217">
        <v>7156</v>
      </c>
      <c r="B7217" s="1232">
        <f>'Expenditures 15-22'!D331</f>
        <v>4964</v>
      </c>
      <c r="D7217" s="14" t="str">
        <f t="shared" si="111"/>
        <v>Error?</v>
      </c>
    </row>
    <row r="7218" spans="1:4" x14ac:dyDescent="0.2">
      <c r="A7218">
        <v>7157</v>
      </c>
      <c r="B7218" s="1232">
        <f>'Expenditures 15-22'!E331</f>
        <v>92006</v>
      </c>
      <c r="D7218" s="14" t="str">
        <f t="shared" si="111"/>
        <v>Error?</v>
      </c>
    </row>
    <row r="7219" spans="1:4" x14ac:dyDescent="0.2">
      <c r="A7219">
        <v>7158</v>
      </c>
      <c r="B7219" s="1232">
        <f>'Expenditures 15-22'!F331</f>
        <v>1675</v>
      </c>
      <c r="D7219" s="14" t="str">
        <f t="shared" si="111"/>
        <v>Error?</v>
      </c>
    </row>
    <row r="7220" spans="1:4" x14ac:dyDescent="0.2">
      <c r="A7220">
        <v>7159</v>
      </c>
      <c r="B7220" s="1232">
        <f>'Expenditures 15-22'!G331</f>
        <v>30095</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144474</v>
      </c>
      <c r="D7224" s="14" t="str">
        <f t="shared" si="111"/>
        <v>Error?</v>
      </c>
    </row>
    <row r="7225" spans="1:4" x14ac:dyDescent="0.2">
      <c r="A7225">
        <v>7164</v>
      </c>
      <c r="B7225" s="1232">
        <f>'Expenditures 15-22'!K332</f>
        <v>-26916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90327</v>
      </c>
      <c r="D7246" s="14" t="str">
        <f t="shared" si="112"/>
        <v>Error?</v>
      </c>
    </row>
    <row r="7247" spans="1:4" x14ac:dyDescent="0.2">
      <c r="A7247">
        <f t="shared" si="113"/>
        <v>7186</v>
      </c>
      <c r="B7247" s="1232">
        <f>'Expenditures 15-22'!E7</f>
        <v>4697</v>
      </c>
      <c r="D7247" s="14" t="str">
        <f t="shared" si="112"/>
        <v>Error?</v>
      </c>
    </row>
    <row r="7248" spans="1:4" x14ac:dyDescent="0.2">
      <c r="A7248">
        <f t="shared" si="113"/>
        <v>7187</v>
      </c>
      <c r="B7248" s="1232">
        <f>'Expenditures 15-22'!F7</f>
        <v>18639</v>
      </c>
      <c r="D7248" s="14" t="str">
        <f t="shared" si="112"/>
        <v>Error?</v>
      </c>
    </row>
    <row r="7249" spans="1:4" x14ac:dyDescent="0.2">
      <c r="A7249">
        <f t="shared" si="113"/>
        <v>7188</v>
      </c>
      <c r="B7249" s="1232">
        <f>'Expenditures 15-22'!G7</f>
        <v>3349</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54890</v>
      </c>
      <c r="D7251" s="14" t="str">
        <f t="shared" si="112"/>
        <v>Error?</v>
      </c>
    </row>
    <row r="7252" spans="1:4" x14ac:dyDescent="0.2">
      <c r="A7252">
        <f t="shared" si="113"/>
        <v>7191</v>
      </c>
      <c r="B7252" s="1232">
        <f>'Expenditures 15-22'!D9</f>
        <v>17836</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341404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16931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2016-10-12T21:42:43Z</cp:lastPrinted>
  <dcterms:created xsi:type="dcterms:W3CDTF">2003-10-29T19:06:34Z</dcterms:created>
  <dcterms:modified xsi:type="dcterms:W3CDTF">2017-05-10T15:42:54Z</dcterms:modified>
</cp:coreProperties>
</file>